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mc:AlternateContent xmlns:mc="http://schemas.openxmlformats.org/markup-compatibility/2006">
    <mc:Choice Requires="x15">
      <x15ac:absPath xmlns:x15ac="http://schemas.microsoft.com/office/spreadsheetml/2010/11/ac" url="https://d.docs.live.net/307c804e35b32ee3/Backup Torre/Laura/Maestria/Proyecto de Grado/ENTREVISTAS/"/>
    </mc:Choice>
  </mc:AlternateContent>
  <xr:revisionPtr revIDLastSave="4822" documentId="11_7E4E55BF84DCCEE3ED7FF6F99031F45BFA722949" xr6:coauthVersionLast="47" xr6:coauthVersionMax="47" xr10:uidLastSave="{B04A7CEF-5869-4AA9-864E-98161C123D4D}"/>
  <bookViews>
    <workbookView xWindow="17685" yWindow="0" windowWidth="20775" windowHeight="15285" xr2:uid="{00000000-000D-0000-FFFF-FFFF00000000}"/>
  </bookViews>
  <sheets>
    <sheet name="Hoja1" sheetId="1" r:id="rId1"/>
  </sheets>
  <definedNames>
    <definedName name="_xlnm._FilterDatabase" localSheetId="0" hidden="1">Hoja1!$A$1:$P$854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45" i="1" l="1"/>
  <c r="L845" i="1" s="1"/>
  <c r="K844" i="1"/>
  <c r="L844" i="1" s="1"/>
  <c r="K843" i="1"/>
  <c r="K842" i="1"/>
  <c r="K841" i="1"/>
  <c r="K840" i="1"/>
  <c r="K839" i="1"/>
  <c r="K838" i="1"/>
  <c r="K837" i="1"/>
  <c r="K836" i="1"/>
  <c r="K835" i="1"/>
  <c r="L835" i="1" s="1"/>
  <c r="K834" i="1"/>
  <c r="L834" i="1" s="1"/>
  <c r="K833" i="1"/>
  <c r="K832" i="1"/>
  <c r="K831" i="1"/>
  <c r="K830" i="1"/>
  <c r="K829" i="1"/>
  <c r="K828" i="1"/>
  <c r="K827" i="1"/>
  <c r="K826" i="1"/>
  <c r="K825" i="1"/>
  <c r="K824" i="1"/>
  <c r="K823" i="1"/>
  <c r="L823" i="1" s="1"/>
  <c r="K822" i="1"/>
  <c r="K821" i="1"/>
  <c r="K820" i="1"/>
  <c r="K819" i="1"/>
  <c r="K818" i="1"/>
  <c r="K817" i="1"/>
  <c r="K816" i="1"/>
  <c r="K815" i="1"/>
  <c r="K814" i="1"/>
  <c r="K813" i="1"/>
  <c r="L813" i="1" s="1"/>
  <c r="K812" i="1"/>
  <c r="L812" i="1" s="1"/>
  <c r="K811" i="1"/>
  <c r="L811" i="1" s="1"/>
  <c r="K810" i="1"/>
  <c r="K809" i="1"/>
  <c r="K808" i="1"/>
  <c r="K807" i="1"/>
  <c r="K806" i="1"/>
  <c r="K805" i="1"/>
  <c r="K804" i="1"/>
  <c r="K803" i="1"/>
  <c r="K802" i="1"/>
  <c r="L802" i="1" s="1"/>
  <c r="K801" i="1"/>
  <c r="L801" i="1" s="1"/>
  <c r="K800" i="1"/>
  <c r="K799" i="1"/>
  <c r="K798" i="1"/>
  <c r="K797" i="1"/>
  <c r="K796" i="1"/>
  <c r="L796" i="1" s="1"/>
  <c r="K795" i="1"/>
  <c r="K794" i="1"/>
  <c r="K793" i="1"/>
  <c r="K792" i="1"/>
  <c r="L792" i="1" s="1"/>
  <c r="K791" i="1"/>
  <c r="L791" i="1" s="1"/>
  <c r="K790" i="1"/>
  <c r="K789" i="1"/>
  <c r="K788" i="1"/>
  <c r="K787" i="1"/>
  <c r="K786" i="1"/>
  <c r="K785" i="1"/>
  <c r="K784" i="1"/>
  <c r="K783" i="1"/>
  <c r="L783" i="1" s="1"/>
  <c r="K782" i="1"/>
  <c r="L782" i="1" s="1"/>
  <c r="K781" i="1"/>
  <c r="L781" i="1" s="1"/>
  <c r="K780" i="1"/>
  <c r="K779" i="1"/>
  <c r="K778" i="1"/>
  <c r="K777" i="1"/>
  <c r="K776" i="1"/>
  <c r="K775" i="1"/>
  <c r="K774" i="1"/>
  <c r="K773" i="1"/>
  <c r="K772" i="1"/>
  <c r="K771" i="1"/>
  <c r="K770" i="1"/>
  <c r="K769" i="1"/>
  <c r="K768" i="1"/>
  <c r="K767" i="1"/>
  <c r="K766" i="1"/>
  <c r="K765" i="1"/>
  <c r="K764" i="1"/>
  <c r="K763" i="1"/>
  <c r="K762" i="1"/>
  <c r="K761" i="1"/>
  <c r="L761" i="1" s="1"/>
  <c r="K760" i="1"/>
  <c r="L760" i="1" s="1"/>
  <c r="K759" i="1"/>
  <c r="K758" i="1"/>
  <c r="K757" i="1"/>
  <c r="K756" i="1"/>
  <c r="K755" i="1"/>
  <c r="K754" i="1"/>
  <c r="K753" i="1"/>
  <c r="K752" i="1"/>
  <c r="K751" i="1"/>
  <c r="K750" i="1"/>
  <c r="L750" i="1" s="1"/>
  <c r="K749" i="1"/>
  <c r="L749" i="1" s="1"/>
  <c r="K748" i="1"/>
  <c r="K747" i="1"/>
  <c r="K746" i="1"/>
  <c r="K745" i="1"/>
  <c r="K744" i="1"/>
  <c r="K743" i="1"/>
  <c r="K742" i="1"/>
  <c r="K741" i="1"/>
  <c r="K740" i="1"/>
  <c r="K739" i="1"/>
  <c r="K738" i="1"/>
  <c r="L738" i="1" s="1"/>
  <c r="K737" i="1"/>
  <c r="L737" i="1" s="1"/>
  <c r="K736" i="1"/>
  <c r="K735" i="1"/>
  <c r="K734" i="1"/>
  <c r="K733" i="1"/>
  <c r="K732" i="1"/>
  <c r="K731" i="1"/>
  <c r="K730" i="1"/>
  <c r="K729" i="1"/>
  <c r="K728" i="1"/>
  <c r="L728" i="1" s="1"/>
  <c r="K727" i="1"/>
  <c r="L727" i="1" s="1"/>
  <c r="K726" i="1"/>
  <c r="L726" i="1" s="1"/>
  <c r="K725" i="1"/>
  <c r="K724" i="1"/>
  <c r="K723" i="1"/>
  <c r="K722" i="1"/>
  <c r="K721" i="1"/>
  <c r="K720" i="1"/>
  <c r="K719" i="1"/>
  <c r="K718" i="1"/>
  <c r="K717" i="1"/>
  <c r="L717" i="1" s="1"/>
  <c r="K716" i="1"/>
  <c r="K715" i="1"/>
  <c r="K714" i="1"/>
  <c r="K713" i="1"/>
  <c r="K712" i="1"/>
  <c r="K711" i="1"/>
  <c r="K710" i="1"/>
  <c r="K709" i="1"/>
  <c r="K708" i="1"/>
  <c r="K707" i="1"/>
  <c r="K706" i="1"/>
  <c r="L706" i="1" s="1"/>
  <c r="K705" i="1"/>
  <c r="K704" i="1"/>
  <c r="K703" i="1"/>
  <c r="K702" i="1"/>
  <c r="K701" i="1"/>
  <c r="K700" i="1"/>
  <c r="L700" i="1" s="1"/>
  <c r="K699" i="1"/>
  <c r="K698" i="1"/>
  <c r="K697" i="1"/>
  <c r="K696" i="1"/>
  <c r="K695" i="1"/>
  <c r="K694" i="1"/>
  <c r="K693" i="1"/>
  <c r="K692" i="1"/>
  <c r="K691" i="1"/>
  <c r="K690" i="1"/>
  <c r="L690" i="1" s="1"/>
  <c r="K689" i="1"/>
  <c r="L689" i="1" s="1"/>
  <c r="K688" i="1"/>
  <c r="L688" i="1" s="1"/>
  <c r="K687" i="1"/>
  <c r="K686" i="1"/>
  <c r="K685" i="1"/>
  <c r="K684" i="1"/>
  <c r="K683" i="1"/>
  <c r="K682" i="1"/>
  <c r="K681" i="1"/>
  <c r="K680" i="1"/>
  <c r="K679" i="1"/>
  <c r="L679" i="1" s="1"/>
  <c r="K678" i="1"/>
  <c r="L678" i="1" s="1"/>
  <c r="K677" i="1"/>
  <c r="L677" i="1" s="1"/>
  <c r="K676" i="1"/>
  <c r="K675" i="1"/>
  <c r="K674" i="1"/>
  <c r="K673" i="1"/>
  <c r="K672" i="1"/>
  <c r="K671" i="1"/>
  <c r="K670" i="1"/>
  <c r="K669" i="1"/>
  <c r="K668" i="1"/>
  <c r="L668" i="1" s="1"/>
  <c r="K667" i="1"/>
  <c r="L667" i="1" s="1"/>
  <c r="K666" i="1"/>
  <c r="K665" i="1"/>
  <c r="K664" i="1"/>
  <c r="K663" i="1"/>
  <c r="K662" i="1"/>
  <c r="K661" i="1"/>
  <c r="K660" i="1"/>
  <c r="K659" i="1"/>
  <c r="K658" i="1"/>
  <c r="L658" i="1" s="1"/>
  <c r="K657" i="1"/>
  <c r="L657" i="1" s="1"/>
  <c r="K656" i="1"/>
  <c r="L656" i="1" s="1"/>
  <c r="K655" i="1"/>
  <c r="K654" i="1"/>
  <c r="K653" i="1"/>
  <c r="K652" i="1"/>
  <c r="K651" i="1"/>
  <c r="K650" i="1"/>
  <c r="K649" i="1"/>
  <c r="K648" i="1"/>
  <c r="K647" i="1"/>
  <c r="K646" i="1"/>
  <c r="L646" i="1" s="1"/>
  <c r="K645" i="1"/>
  <c r="L645" i="1" s="1"/>
  <c r="K644" i="1"/>
  <c r="K643" i="1"/>
  <c r="K642" i="1"/>
  <c r="K641" i="1"/>
  <c r="K640" i="1"/>
  <c r="K639" i="1"/>
  <c r="K638" i="1"/>
  <c r="K637" i="1"/>
  <c r="K636" i="1"/>
  <c r="K635" i="1"/>
  <c r="K634" i="1"/>
  <c r="L634" i="1" s="1"/>
  <c r="K633" i="1"/>
  <c r="L633" i="1" s="1"/>
  <c r="K632" i="1"/>
  <c r="K631" i="1"/>
  <c r="K630" i="1"/>
  <c r="K629" i="1"/>
  <c r="K628" i="1"/>
  <c r="K627" i="1"/>
  <c r="K626" i="1"/>
  <c r="K625" i="1"/>
  <c r="K624" i="1"/>
  <c r="L624" i="1" s="1"/>
  <c r="K623" i="1"/>
  <c r="L623" i="1" s="1"/>
  <c r="K622" i="1"/>
  <c r="K621" i="1"/>
  <c r="K620" i="1"/>
  <c r="K619" i="1"/>
  <c r="K618" i="1"/>
  <c r="K617" i="1"/>
  <c r="K616" i="1"/>
  <c r="L616" i="1" s="1"/>
  <c r="K615" i="1"/>
  <c r="L615" i="1" s="1"/>
  <c r="K614" i="1"/>
  <c r="K613" i="1"/>
  <c r="K612" i="1"/>
  <c r="K611" i="1"/>
  <c r="K610" i="1"/>
  <c r="K609" i="1"/>
  <c r="K608" i="1"/>
  <c r="K607" i="1"/>
  <c r="K606" i="1"/>
  <c r="K605" i="1"/>
  <c r="K604" i="1"/>
  <c r="L604" i="1" s="1"/>
  <c r="K603" i="1"/>
  <c r="L603" i="1" s="1"/>
  <c r="K602" i="1"/>
  <c r="K601" i="1"/>
  <c r="K600" i="1"/>
  <c r="K599" i="1"/>
  <c r="K598" i="1"/>
  <c r="K597" i="1"/>
  <c r="K596" i="1"/>
  <c r="K595" i="1"/>
  <c r="K594" i="1"/>
  <c r="K593" i="1"/>
  <c r="K592" i="1"/>
  <c r="L592" i="1" s="1"/>
  <c r="K591" i="1"/>
  <c r="K590" i="1"/>
  <c r="K589" i="1"/>
  <c r="K588" i="1"/>
  <c r="K587" i="1"/>
  <c r="K586" i="1"/>
  <c r="K585" i="1"/>
  <c r="K584" i="1"/>
  <c r="K583" i="1"/>
  <c r="K582" i="1"/>
  <c r="L582" i="1" s="1"/>
  <c r="K581" i="1"/>
  <c r="L581" i="1" s="1"/>
  <c r="K580" i="1"/>
  <c r="L580" i="1" s="1"/>
  <c r="K579" i="1"/>
  <c r="K578" i="1"/>
  <c r="K577" i="1"/>
  <c r="K576" i="1"/>
  <c r="K575" i="1"/>
  <c r="K574" i="1"/>
  <c r="K573" i="1"/>
  <c r="L573" i="1" s="1"/>
  <c r="K572" i="1"/>
  <c r="L572" i="1" s="1"/>
  <c r="K571" i="1"/>
  <c r="L571" i="1" s="1"/>
  <c r="K570" i="1"/>
  <c r="K569" i="1"/>
  <c r="K568" i="1"/>
  <c r="K567" i="1"/>
  <c r="K566" i="1"/>
  <c r="K565" i="1"/>
  <c r="K564" i="1"/>
  <c r="K563" i="1"/>
  <c r="L563" i="1" s="1"/>
  <c r="K562" i="1"/>
  <c r="L562" i="1" s="1"/>
  <c r="K561" i="1"/>
  <c r="L561" i="1" s="1"/>
  <c r="K560" i="1"/>
  <c r="L560" i="1" s="1"/>
  <c r="K559" i="1"/>
  <c r="L559" i="1" s="1"/>
  <c r="K558" i="1"/>
  <c r="K557" i="1"/>
  <c r="K556" i="1"/>
  <c r="K555" i="1"/>
  <c r="L555" i="1" s="1"/>
  <c r="K554" i="1"/>
  <c r="L554" i="1" s="1"/>
  <c r="K553" i="1"/>
  <c r="L553" i="1" s="1"/>
  <c r="K552" i="1"/>
  <c r="K551" i="1"/>
  <c r="K550" i="1"/>
  <c r="K549" i="1"/>
  <c r="K548" i="1"/>
  <c r="L548" i="1" s="1"/>
  <c r="K547" i="1"/>
  <c r="L547" i="1" s="1"/>
  <c r="K546" i="1"/>
  <c r="L546" i="1" s="1"/>
  <c r="K545" i="1"/>
  <c r="L545" i="1" s="1"/>
  <c r="K544" i="1"/>
  <c r="L544" i="1" s="1"/>
  <c r="K543" i="1"/>
  <c r="K542" i="1"/>
  <c r="K541" i="1"/>
  <c r="K540" i="1"/>
  <c r="K539" i="1"/>
  <c r="K538" i="1"/>
  <c r="K537" i="1"/>
  <c r="K536" i="1"/>
  <c r="K535" i="1"/>
  <c r="K534" i="1"/>
  <c r="L534" i="1" s="1"/>
  <c r="K533" i="1"/>
  <c r="L533" i="1" s="1"/>
  <c r="K532" i="1"/>
  <c r="K531" i="1"/>
  <c r="L531" i="1" s="1"/>
  <c r="K530" i="1"/>
  <c r="L530" i="1" s="1"/>
  <c r="K529" i="1"/>
  <c r="L529" i="1" s="1"/>
  <c r="K528" i="1"/>
  <c r="L528" i="1" s="1"/>
  <c r="K527" i="1"/>
  <c r="L527" i="1" s="1"/>
  <c r="K526" i="1"/>
  <c r="L526" i="1" s="1"/>
  <c r="K525" i="1"/>
  <c r="L525" i="1" s="1"/>
  <c r="K524" i="1"/>
  <c r="L524" i="1" s="1"/>
  <c r="K523" i="1"/>
  <c r="L523" i="1" s="1"/>
  <c r="K522" i="1"/>
  <c r="L522" i="1" s="1"/>
  <c r="K521" i="1"/>
  <c r="L521" i="1" s="1"/>
  <c r="K520" i="1"/>
  <c r="K519" i="1"/>
  <c r="K518" i="1"/>
  <c r="K517" i="1"/>
  <c r="K516" i="1"/>
  <c r="K515" i="1"/>
  <c r="K514" i="1"/>
  <c r="K513" i="1"/>
  <c r="K512" i="1"/>
  <c r="K511" i="1"/>
  <c r="L511" i="1" s="1"/>
  <c r="K510" i="1"/>
  <c r="L510" i="1" s="1"/>
  <c r="K509" i="1"/>
  <c r="L509" i="1" s="1"/>
  <c r="K508" i="1"/>
  <c r="K507" i="1"/>
  <c r="K506" i="1"/>
  <c r="K505" i="1"/>
  <c r="K504" i="1"/>
  <c r="L504" i="1" s="1"/>
  <c r="K503" i="1"/>
  <c r="K502" i="1"/>
  <c r="K501" i="1"/>
  <c r="K500" i="1"/>
  <c r="K499" i="1"/>
  <c r="K498" i="1"/>
  <c r="K497" i="1"/>
  <c r="L497" i="1" s="1"/>
  <c r="K496" i="1"/>
  <c r="L496" i="1" s="1"/>
  <c r="K495" i="1"/>
  <c r="L495" i="1" s="1"/>
  <c r="K494" i="1"/>
  <c r="L494" i="1" s="1"/>
  <c r="K493" i="1"/>
  <c r="L493" i="1" s="1"/>
  <c r="K492" i="1"/>
  <c r="L492" i="1" s="1"/>
  <c r="K491" i="1"/>
  <c r="L491" i="1" s="1"/>
  <c r="K490" i="1"/>
  <c r="L490" i="1" s="1"/>
  <c r="K489" i="1"/>
  <c r="L489" i="1" s="1"/>
  <c r="K488" i="1"/>
  <c r="L488" i="1" s="1"/>
  <c r="K487" i="1"/>
  <c r="L487" i="1" s="1"/>
  <c r="K486" i="1"/>
  <c r="L486" i="1" s="1"/>
  <c r="K485" i="1"/>
  <c r="L485" i="1" s="1"/>
  <c r="K483" i="1"/>
  <c r="L483" i="1" s="1"/>
  <c r="K482" i="1"/>
  <c r="L482" i="1" s="1"/>
  <c r="K481" i="1"/>
  <c r="L481" i="1" s="1"/>
  <c r="K480" i="1"/>
  <c r="L480" i="1" s="1"/>
  <c r="K479" i="1"/>
  <c r="L479" i="1" s="1"/>
  <c r="K478" i="1"/>
  <c r="L478" i="1" s="1"/>
  <c r="K477" i="1"/>
  <c r="L477" i="1" s="1"/>
  <c r="K476" i="1"/>
  <c r="L476" i="1" s="1"/>
  <c r="K475" i="1"/>
  <c r="L475" i="1" s="1"/>
  <c r="K474" i="1"/>
  <c r="L474" i="1" s="1"/>
  <c r="K473" i="1"/>
  <c r="K472" i="1"/>
  <c r="K471" i="1"/>
  <c r="K470" i="1"/>
  <c r="K469" i="1"/>
  <c r="K468" i="1"/>
  <c r="K467" i="1"/>
  <c r="K466" i="1"/>
  <c r="L466" i="1" s="1"/>
  <c r="K465" i="1"/>
  <c r="L465" i="1" s="1"/>
  <c r="K464" i="1"/>
  <c r="L464" i="1" s="1"/>
  <c r="K463" i="1"/>
  <c r="L463" i="1" s="1"/>
  <c r="K462" i="1"/>
  <c r="L462" i="1" s="1"/>
  <c r="K461" i="1"/>
  <c r="L461" i="1" s="1"/>
  <c r="K460" i="1"/>
  <c r="L460" i="1" s="1"/>
  <c r="K459" i="1"/>
  <c r="L459" i="1" s="1"/>
  <c r="K458" i="1"/>
  <c r="L458" i="1" s="1"/>
  <c r="K457" i="1"/>
  <c r="L457" i="1" s="1"/>
  <c r="K456" i="1"/>
  <c r="L456" i="1" s="1"/>
  <c r="K455" i="1"/>
  <c r="L455" i="1" s="1"/>
  <c r="K454" i="1"/>
  <c r="L454" i="1" s="1"/>
  <c r="K453" i="1"/>
  <c r="L453" i="1" s="1"/>
  <c r="K452" i="1"/>
  <c r="L452" i="1" s="1"/>
  <c r="K451" i="1"/>
  <c r="L451" i="1" s="1"/>
  <c r="K450" i="1"/>
  <c r="L450" i="1" s="1"/>
  <c r="K449" i="1"/>
  <c r="L449" i="1" s="1"/>
  <c r="K448" i="1"/>
  <c r="L448" i="1" s="1"/>
  <c r="K447" i="1"/>
  <c r="L447" i="1" s="1"/>
  <c r="K446" i="1"/>
  <c r="L446" i="1" s="1"/>
  <c r="K445" i="1"/>
  <c r="L445" i="1" s="1"/>
  <c r="K444" i="1"/>
  <c r="L444" i="1" s="1"/>
  <c r="K443" i="1"/>
  <c r="L443" i="1" s="1"/>
  <c r="K442" i="1"/>
  <c r="L442" i="1" s="1"/>
  <c r="K441" i="1"/>
  <c r="L441" i="1" s="1"/>
  <c r="K440" i="1"/>
  <c r="L440" i="1" s="1"/>
  <c r="K439" i="1"/>
  <c r="L439" i="1" s="1"/>
  <c r="K438" i="1"/>
  <c r="L438" i="1" s="1"/>
  <c r="K437" i="1"/>
  <c r="L437" i="1" s="1"/>
  <c r="K436" i="1"/>
  <c r="L436" i="1" s="1"/>
  <c r="K435" i="1"/>
  <c r="L435" i="1" s="1"/>
  <c r="K434" i="1"/>
  <c r="L434" i="1" s="1"/>
  <c r="K433" i="1"/>
  <c r="L433" i="1" s="1"/>
  <c r="K432" i="1"/>
  <c r="L432" i="1" s="1"/>
  <c r="K431" i="1"/>
  <c r="L431" i="1" s="1"/>
  <c r="K430" i="1"/>
  <c r="L430" i="1" s="1"/>
  <c r="K429" i="1"/>
  <c r="L429" i="1" s="1"/>
  <c r="K428" i="1"/>
  <c r="L428" i="1" s="1"/>
  <c r="K427" i="1"/>
  <c r="L427" i="1" s="1"/>
  <c r="K426" i="1"/>
  <c r="L426" i="1" s="1"/>
  <c r="K425" i="1"/>
  <c r="L425" i="1" s="1"/>
  <c r="K424" i="1"/>
  <c r="L424" i="1" s="1"/>
  <c r="K423" i="1"/>
  <c r="L423" i="1" s="1"/>
  <c r="K422" i="1"/>
  <c r="L422" i="1" s="1"/>
  <c r="K421" i="1"/>
  <c r="L421" i="1" s="1"/>
  <c r="K420" i="1"/>
  <c r="L420" i="1" s="1"/>
  <c r="K419" i="1"/>
  <c r="L419" i="1" s="1"/>
  <c r="K418" i="1"/>
  <c r="L418" i="1" s="1"/>
  <c r="K417" i="1"/>
  <c r="K416" i="1"/>
  <c r="K415" i="1"/>
  <c r="K414" i="1"/>
  <c r="K413" i="1"/>
  <c r="K412" i="1"/>
  <c r="K411" i="1"/>
  <c r="L411" i="1" s="1"/>
  <c r="K410" i="1"/>
  <c r="L410" i="1" s="1"/>
  <c r="K409" i="1"/>
  <c r="K408" i="1"/>
  <c r="K407" i="1"/>
  <c r="K406" i="1"/>
  <c r="K405" i="1"/>
  <c r="K404" i="1"/>
  <c r="K403" i="1"/>
  <c r="K402" i="1"/>
  <c r="K401" i="1"/>
  <c r="K400" i="1"/>
  <c r="K399" i="1"/>
  <c r="K398" i="1"/>
  <c r="K397" i="1"/>
  <c r="K396" i="1"/>
  <c r="K395" i="1"/>
  <c r="K394" i="1"/>
  <c r="K393" i="1"/>
  <c r="L393" i="1" s="1"/>
  <c r="K392" i="1"/>
  <c r="L392" i="1" s="1"/>
  <c r="K391" i="1"/>
  <c r="L391" i="1" s="1"/>
  <c r="K390" i="1"/>
  <c r="L390" i="1" s="1"/>
  <c r="K389" i="1"/>
  <c r="L389" i="1" s="1"/>
  <c r="K388" i="1"/>
  <c r="L388" i="1" s="1"/>
  <c r="K387" i="1"/>
  <c r="L387" i="1" s="1"/>
  <c r="K386" i="1"/>
  <c r="L386" i="1" s="1"/>
  <c r="K385" i="1"/>
  <c r="L385" i="1" s="1"/>
  <c r="K384" i="1"/>
  <c r="L384" i="1" s="1"/>
  <c r="K383" i="1"/>
  <c r="L383" i="1" s="1"/>
  <c r="K382" i="1"/>
  <c r="L382" i="1" s="1"/>
  <c r="K381" i="1"/>
  <c r="L381" i="1" s="1"/>
  <c r="K380" i="1"/>
  <c r="L380" i="1" s="1"/>
  <c r="K379" i="1"/>
  <c r="L379" i="1" s="1"/>
  <c r="K378" i="1"/>
  <c r="L378" i="1" s="1"/>
  <c r="K377" i="1"/>
  <c r="L377" i="1" s="1"/>
  <c r="K376" i="1"/>
  <c r="L376" i="1" s="1"/>
  <c r="K375" i="1"/>
  <c r="L375" i="1" s="1"/>
  <c r="K374" i="1"/>
  <c r="L374" i="1" s="1"/>
  <c r="K373" i="1"/>
  <c r="L373" i="1" s="1"/>
  <c r="K372" i="1"/>
  <c r="L372" i="1" s="1"/>
  <c r="K371" i="1"/>
  <c r="L371" i="1" s="1"/>
  <c r="K370" i="1"/>
  <c r="L370" i="1" s="1"/>
  <c r="K369" i="1"/>
  <c r="L369" i="1" s="1"/>
  <c r="K368" i="1"/>
  <c r="L368" i="1" s="1"/>
  <c r="K367" i="1"/>
  <c r="L367" i="1" s="1"/>
  <c r="K366" i="1"/>
  <c r="L366" i="1" s="1"/>
  <c r="K365" i="1"/>
  <c r="L365" i="1" s="1"/>
  <c r="K364" i="1"/>
  <c r="L364" i="1" s="1"/>
  <c r="K363" i="1"/>
  <c r="L363" i="1" s="1"/>
  <c r="K362" i="1"/>
  <c r="L362" i="1" s="1"/>
  <c r="K361" i="1"/>
  <c r="L361" i="1" s="1"/>
  <c r="K360" i="1"/>
  <c r="L360" i="1" s="1"/>
  <c r="K359" i="1"/>
  <c r="L359" i="1" s="1"/>
  <c r="K358" i="1"/>
  <c r="L358" i="1" s="1"/>
  <c r="K357" i="1"/>
  <c r="L357" i="1" s="1"/>
  <c r="K356" i="1"/>
  <c r="L356" i="1" s="1"/>
  <c r="K355" i="1"/>
  <c r="L355" i="1" s="1"/>
  <c r="K354" i="1"/>
  <c r="L354" i="1" s="1"/>
  <c r="K353" i="1"/>
  <c r="L353" i="1" s="1"/>
  <c r="K352" i="1"/>
  <c r="L352" i="1" s="1"/>
  <c r="K351" i="1"/>
  <c r="L351" i="1" s="1"/>
  <c r="K350" i="1"/>
  <c r="L350" i="1" s="1"/>
  <c r="K349" i="1"/>
  <c r="L349" i="1" s="1"/>
  <c r="K348" i="1"/>
  <c r="L348" i="1" s="1"/>
  <c r="K347" i="1"/>
  <c r="L347" i="1" s="1"/>
  <c r="K346" i="1"/>
  <c r="L346" i="1" s="1"/>
  <c r="K345" i="1"/>
  <c r="L345" i="1" s="1"/>
  <c r="K344" i="1"/>
  <c r="L344" i="1" s="1"/>
  <c r="K343" i="1"/>
  <c r="L343" i="1" s="1"/>
  <c r="K342" i="1"/>
  <c r="L342" i="1" s="1"/>
  <c r="K341" i="1"/>
  <c r="L341" i="1" s="1"/>
  <c r="K340" i="1"/>
  <c r="L340" i="1" s="1"/>
  <c r="K339" i="1"/>
  <c r="L339" i="1" s="1"/>
  <c r="K338" i="1"/>
  <c r="L338" i="1" s="1"/>
  <c r="K337" i="1"/>
  <c r="L337" i="1" s="1"/>
  <c r="K336" i="1"/>
  <c r="L336" i="1" s="1"/>
  <c r="K335" i="1"/>
  <c r="L335" i="1" s="1"/>
  <c r="K334" i="1"/>
  <c r="L334" i="1" s="1"/>
  <c r="K333" i="1"/>
  <c r="L333" i="1" s="1"/>
  <c r="K332" i="1"/>
  <c r="L332" i="1" s="1"/>
  <c r="K331" i="1"/>
  <c r="L331" i="1" s="1"/>
  <c r="K330" i="1"/>
  <c r="L330" i="1" s="1"/>
  <c r="K329" i="1"/>
  <c r="L329" i="1" s="1"/>
  <c r="K328" i="1"/>
  <c r="L328" i="1" s="1"/>
  <c r="K327" i="1"/>
  <c r="L327" i="1" s="1"/>
  <c r="K326" i="1"/>
  <c r="L326" i="1" s="1"/>
  <c r="K325" i="1"/>
  <c r="L325" i="1" s="1"/>
  <c r="K324" i="1"/>
  <c r="L324" i="1" s="1"/>
  <c r="K323" i="1"/>
  <c r="L323" i="1" s="1"/>
  <c r="K322" i="1"/>
  <c r="L322" i="1" s="1"/>
  <c r="K321" i="1"/>
  <c r="L321" i="1" s="1"/>
  <c r="K320" i="1"/>
  <c r="L320" i="1" s="1"/>
  <c r="K319" i="1"/>
  <c r="L319" i="1" s="1"/>
  <c r="K318" i="1"/>
  <c r="L318" i="1" s="1"/>
  <c r="K317" i="1"/>
  <c r="L317" i="1" s="1"/>
  <c r="K316" i="1"/>
  <c r="L316" i="1" s="1"/>
  <c r="K315" i="1"/>
  <c r="L315" i="1" s="1"/>
  <c r="K314" i="1"/>
  <c r="L314" i="1" s="1"/>
  <c r="K313" i="1"/>
  <c r="L313" i="1" s="1"/>
  <c r="K312" i="1"/>
  <c r="L312" i="1" s="1"/>
  <c r="K311" i="1"/>
  <c r="L311" i="1" s="1"/>
  <c r="K310" i="1"/>
  <c r="L310" i="1" s="1"/>
  <c r="K309" i="1"/>
  <c r="L309" i="1" s="1"/>
  <c r="K308" i="1"/>
  <c r="L308" i="1" s="1"/>
  <c r="K307" i="1"/>
  <c r="L307" i="1" s="1"/>
  <c r="K301" i="1"/>
  <c r="L301" i="1" s="1"/>
  <c r="K292" i="1"/>
  <c r="L292" i="1" s="1"/>
  <c r="K291" i="1"/>
  <c r="L291" i="1" s="1"/>
  <c r="K286" i="1"/>
  <c r="L286" i="1" s="1"/>
  <c r="K285" i="1"/>
  <c r="L285" i="1" s="1"/>
  <c r="K284" i="1"/>
  <c r="L284" i="1" s="1"/>
  <c r="K279" i="1"/>
  <c r="L279" i="1" s="1"/>
  <c r="K278" i="1"/>
  <c r="L278" i="1" s="1"/>
  <c r="K275" i="1"/>
  <c r="L275" i="1" s="1"/>
  <c r="K274" i="1"/>
  <c r="L274" i="1" s="1"/>
  <c r="K273" i="1"/>
  <c r="L273" i="1" s="1"/>
  <c r="K272" i="1"/>
  <c r="L272" i="1" s="1"/>
  <c r="K271" i="1"/>
  <c r="L271" i="1" s="1"/>
  <c r="K270" i="1"/>
  <c r="L270" i="1" s="1"/>
  <c r="K269" i="1"/>
  <c r="L269" i="1" s="1"/>
  <c r="K268" i="1"/>
  <c r="L268" i="1" s="1"/>
  <c r="K267" i="1"/>
  <c r="L267" i="1" s="1"/>
  <c r="K259" i="1"/>
  <c r="L259" i="1" s="1"/>
  <c r="K258" i="1"/>
  <c r="L258" i="1" s="1"/>
  <c r="K257" i="1"/>
  <c r="L257" i="1" s="1"/>
  <c r="K252" i="1"/>
  <c r="L252" i="1" s="1"/>
  <c r="K251" i="1"/>
  <c r="L251" i="1" s="1"/>
  <c r="K250" i="1"/>
  <c r="L250" i="1" s="1"/>
  <c r="K249" i="1"/>
  <c r="L249" i="1" s="1"/>
  <c r="K246" i="1"/>
  <c r="L246" i="1" s="1"/>
  <c r="K245" i="1"/>
  <c r="L245" i="1" s="1"/>
  <c r="K244" i="1"/>
  <c r="L244" i="1" s="1"/>
  <c r="K243" i="1"/>
  <c r="L243" i="1" s="1"/>
  <c r="K236" i="1"/>
  <c r="L236" i="1" s="1"/>
  <c r="K235" i="1"/>
  <c r="L235" i="1" s="1"/>
  <c r="K228" i="1"/>
  <c r="L228" i="1" s="1"/>
  <c r="K227" i="1"/>
  <c r="L227" i="1" s="1"/>
  <c r="K219" i="1"/>
  <c r="L219" i="1" s="1"/>
  <c r="K218" i="1"/>
  <c r="L218" i="1" s="1"/>
  <c r="K211" i="1"/>
  <c r="L211" i="1" s="1"/>
  <c r="K210" i="1"/>
  <c r="L210" i="1" s="1"/>
  <c r="K203" i="1"/>
  <c r="L203" i="1" s="1"/>
  <c r="K202" i="1"/>
  <c r="L202" i="1" s="1"/>
  <c r="K201" i="1"/>
  <c r="L201" i="1" s="1"/>
  <c r="K197" i="1"/>
  <c r="L197" i="1" s="1"/>
  <c r="K196" i="1"/>
  <c r="L196" i="1" s="1"/>
  <c r="K195" i="1"/>
  <c r="L195" i="1" s="1"/>
  <c r="K188" i="1"/>
  <c r="L188" i="1" s="1"/>
  <c r="K187" i="1"/>
  <c r="L187" i="1" s="1"/>
  <c r="K186" i="1"/>
  <c r="L186" i="1" s="1"/>
  <c r="K185" i="1"/>
  <c r="L185" i="1" s="1"/>
  <c r="K184" i="1"/>
  <c r="L184" i="1" s="1"/>
  <c r="K183" i="1"/>
  <c r="L183" i="1" s="1"/>
  <c r="K182" i="1"/>
  <c r="L182" i="1" s="1"/>
  <c r="K181" i="1"/>
  <c r="L181" i="1" s="1"/>
  <c r="K180" i="1"/>
  <c r="L180" i="1" s="1"/>
  <c r="K175" i="1"/>
  <c r="L175" i="1" s="1"/>
  <c r="K174" i="1"/>
  <c r="L174" i="1" s="1"/>
  <c r="K173" i="1"/>
  <c r="L173" i="1" s="1"/>
  <c r="K172" i="1"/>
  <c r="L172" i="1" s="1"/>
  <c r="K166" i="1"/>
  <c r="L166" i="1" s="1"/>
  <c r="K165" i="1"/>
  <c r="L165" i="1" s="1"/>
  <c r="K164" i="1"/>
  <c r="L164" i="1" s="1"/>
  <c r="K155" i="1"/>
  <c r="L155" i="1" s="1"/>
  <c r="K154" i="1"/>
  <c r="L154" i="1" s="1"/>
  <c r="K149" i="1"/>
  <c r="L149" i="1" s="1"/>
  <c r="K148" i="1"/>
  <c r="L148" i="1" s="1"/>
  <c r="K147" i="1"/>
  <c r="L147" i="1" s="1"/>
  <c r="K142" i="1"/>
  <c r="L142" i="1" s="1"/>
  <c r="K141" i="1"/>
  <c r="L141" i="1" s="1"/>
  <c r="K140" i="1"/>
  <c r="L140" i="1" s="1"/>
  <c r="K139" i="1"/>
  <c r="L139" i="1" s="1"/>
  <c r="K138" i="1"/>
  <c r="L138" i="1" s="1"/>
  <c r="K130" i="1"/>
  <c r="L130" i="1" s="1"/>
  <c r="K129" i="1"/>
  <c r="L129" i="1" s="1"/>
  <c r="K128" i="1"/>
  <c r="L128" i="1" s="1"/>
  <c r="K127" i="1"/>
  <c r="L127" i="1" s="1"/>
  <c r="K126" i="1"/>
  <c r="L126" i="1" s="1"/>
  <c r="K120" i="1"/>
  <c r="L120" i="1" s="1"/>
  <c r="K119" i="1"/>
  <c r="L119" i="1" s="1"/>
  <c r="K118" i="1"/>
  <c r="L118" i="1" s="1"/>
  <c r="K117" i="1"/>
  <c r="L117" i="1" s="1"/>
  <c r="K116" i="1"/>
  <c r="L116" i="1" s="1"/>
  <c r="K107" i="1"/>
  <c r="L107" i="1" s="1"/>
  <c r="K106" i="1"/>
  <c r="L106" i="1" s="1"/>
  <c r="K105" i="1"/>
  <c r="L105" i="1" s="1"/>
  <c r="K98" i="1"/>
  <c r="L98" i="1" s="1"/>
  <c r="K97" i="1"/>
  <c r="L97" i="1" s="1"/>
  <c r="K96" i="1"/>
  <c r="L96" i="1" s="1"/>
  <c r="K88" i="1"/>
  <c r="L88" i="1" s="1"/>
  <c r="K87" i="1"/>
  <c r="L87" i="1" s="1"/>
  <c r="K86" i="1"/>
  <c r="L86" i="1" s="1"/>
  <c r="K79" i="1"/>
  <c r="L79" i="1" s="1"/>
  <c r="K78" i="1"/>
  <c r="L78" i="1" s="1"/>
  <c r="K77" i="1"/>
  <c r="L77" i="1" s="1"/>
  <c r="K76" i="1"/>
  <c r="L76" i="1" s="1"/>
  <c r="K75" i="1"/>
  <c r="L75" i="1" s="1"/>
  <c r="K69" i="1"/>
  <c r="L69" i="1" s="1"/>
  <c r="K68" i="1"/>
  <c r="L68" i="1" s="1"/>
  <c r="K67" i="1"/>
  <c r="L67" i="1" s="1"/>
  <c r="K66" i="1"/>
  <c r="L66" i="1" s="1"/>
  <c r="K55" i="1"/>
  <c r="L55" i="1" s="1"/>
  <c r="K54" i="1"/>
  <c r="L54" i="1" s="1"/>
  <c r="K53" i="1"/>
  <c r="L53" i="1" s="1"/>
  <c r="K52" i="1"/>
  <c r="L52" i="1" s="1"/>
  <c r="K51" i="1"/>
  <c r="L51" i="1" s="1"/>
  <c r="K50" i="1"/>
  <c r="L50" i="1" s="1"/>
  <c r="K49" i="1"/>
  <c r="L49" i="1" s="1"/>
  <c r="K48" i="1"/>
  <c r="L48" i="1" s="1"/>
  <c r="K47" i="1"/>
  <c r="L47" i="1" s="1"/>
  <c r="K46" i="1"/>
  <c r="L46" i="1" s="1"/>
  <c r="K36" i="1"/>
  <c r="L36" i="1" s="1"/>
  <c r="K35" i="1"/>
  <c r="L35" i="1" s="1"/>
  <c r="K27" i="1"/>
  <c r="L27" i="1" s="1"/>
  <c r="K26" i="1"/>
  <c r="L26" i="1" s="1"/>
  <c r="K25" i="1"/>
  <c r="L25" i="1" s="1"/>
  <c r="K21" i="1"/>
  <c r="L21" i="1" s="1"/>
  <c r="K20" i="1"/>
  <c r="L20" i="1" s="1"/>
  <c r="K19" i="1"/>
  <c r="L19" i="1" s="1"/>
  <c r="K18" i="1"/>
  <c r="L18" i="1" s="1"/>
  <c r="K17" i="1"/>
  <c r="L17" i="1" s="1"/>
  <c r="K16" i="1"/>
  <c r="L16" i="1" s="1"/>
  <c r="K15" i="1"/>
  <c r="L15" i="1" s="1"/>
  <c r="K14" i="1"/>
  <c r="L14" i="1" s="1"/>
  <c r="K4" i="1"/>
  <c r="L4" i="1" s="1"/>
  <c r="K3" i="1"/>
  <c r="L3" i="1" s="1"/>
  <c r="K2" i="1"/>
  <c r="L2" i="1" s="1"/>
</calcChain>
</file>

<file path=xl/sharedStrings.xml><?xml version="1.0" encoding="utf-8"?>
<sst xmlns="http://schemas.openxmlformats.org/spreadsheetml/2006/main" count="2393" uniqueCount="1409">
  <si>
    <t>Tema</t>
  </si>
  <si>
    <t>Pregunta</t>
  </si>
  <si>
    <t>Codigo entrevistado</t>
  </si>
  <si>
    <t>Respuestas</t>
  </si>
  <si>
    <t>Lección aprendida</t>
  </si>
  <si>
    <t>coste asociado al impacto (1 impacto mínimo inexistente, 2 impacto bajo leve, 3 impacto moderado, 4 impacto alto, 5 impacto muy grave o severo)</t>
  </si>
  <si>
    <t>coste asociado a la acción (1 impacto mínimo inexistente, 2 impacto bajo leve, 3 impacto moderado, 4 impacto alto, 5 impacto muy grave o severo)</t>
  </si>
  <si>
    <t>Viabilidad (CI-CA)</t>
  </si>
  <si>
    <t>Viable si/no</t>
  </si>
  <si>
    <t>antecedente</t>
  </si>
  <si>
    <t>descripción</t>
  </si>
  <si>
    <t>evidencia</t>
  </si>
  <si>
    <t>recomendación</t>
  </si>
  <si>
    <t>Tiempo</t>
  </si>
  <si>
    <t>¿Conoce usted o está familiarizado con algún cronograma del proyecto?</t>
  </si>
  <si>
    <t>E1A1</t>
  </si>
  <si>
    <t>Si</t>
  </si>
  <si>
    <t xml:space="preserve">Establecer un cronograma inicial general, he identificar que áreas actividades requiren un cronograma especifico mas detallado. </t>
  </si>
  <si>
    <t>Los cargos directivos y gerenciales no tienen conocimiento de los cronogramas del proyecto VIVO 52 y ACADEMIA 59. Frente al proyecto VOU solo se conoce el cronograma de diseños y obra.</t>
  </si>
  <si>
    <t>No se tiene claridad de cual es el cronograma inicial general ni los detallados que requiere el proyecto, no todos los interesados manejan o tienen conocimeinto de los cronogramas de los proyectos. Se maneja unicamente cronograma para temas de diseño de proyecto y obra dejando de lado las demás actividades.</t>
  </si>
  <si>
    <t>El 0% de los entrevistados presentaron conocimiento de los cronogramas de Academia 59 y Vivo 52, 2 de los entrevistados pudieron responder especificamente que cronograma conocian y es el referente a planeación en temas de diseño y obra.</t>
  </si>
  <si>
    <t>Establecer y estandarizar una base de cronogramas que contemple uno inicial general, he identificar que área y actividades requieren cronogramas especificos con mayor detalle.</t>
  </si>
  <si>
    <t>E1G1</t>
  </si>
  <si>
    <t xml:space="preserve">Sí, todo se establece por cronogramas y sale desde el área de planeación </t>
  </si>
  <si>
    <t xml:space="preserve">Estandarizar una base de crongramas aplicables a proyectos de vivienda no VIS. </t>
  </si>
  <si>
    <t>E1D1</t>
  </si>
  <si>
    <t xml:space="preserve">Sí, quizá en el último que fue VOU, que estuvimos más relacionados. Yo entré cuando academia estaba finalizando y vivo si estaba muy excluido, digamos de la parte de la dirección contable. </t>
  </si>
  <si>
    <t>Lograr que todas las areas tengan conocimiento de los cronogramas general y especificos de cada una, entendiendo cual puede tener un "output" que sea el "input" de otro.</t>
  </si>
  <si>
    <t>E1A2</t>
  </si>
  <si>
    <t xml:space="preserve">Sí, sé que en la parte de construcción, por lo menos que yo conozca en VOU y en vivo, llevan un cronograma de cómo van las obras cuando y se deben entregar. </t>
  </si>
  <si>
    <t>E1D2</t>
  </si>
  <si>
    <t xml:space="preserve">Sí, estoy familiarizado con el cronograma de VOU, el de academia no lo tengo presente. No estaba en la compañía en esa época. El cronograma de VOU es de proyecto. </t>
  </si>
  <si>
    <t>E1D3</t>
  </si>
  <si>
    <t>No. Bueno, de pronto sí, en la parte final de VOU establecimos algún cronograma para el proceso de escrituración dentro del proyecto.</t>
  </si>
  <si>
    <t>E1G2</t>
  </si>
  <si>
    <t>Sí</t>
  </si>
  <si>
    <t>E1D4</t>
  </si>
  <si>
    <t>No entiendo no, no. Porque, digamos que cuando yo llegué a fusa, estábamos en etapas de acabados y ya pues se iban sacando los tiempos por en los comités de gerencia, porque ya estaban por fuera del tiempo. Ya llevaban un atraso significativo.En vivo ya estamos vencidos. En academia sí, nunca tuve conocimiento del proyecto. Solo lo que he conocido es a estos últimos meses.</t>
  </si>
  <si>
    <t>E1G3</t>
  </si>
  <si>
    <t xml:space="preserve">Sí, cronograma de de obra o de fase de diseños de obra.  </t>
  </si>
  <si>
    <t>E1G4</t>
  </si>
  <si>
    <t>Sí, ahí indicamos las actividades</t>
  </si>
  <si>
    <t>E1D5</t>
  </si>
  <si>
    <t>E1G5</t>
  </si>
  <si>
    <t xml:space="preserve">Teniendo presente que un cronograma adecuadamente definido es esencial para el control y manejo del tiempo, ¿qué aspectos del cronograma le parecieron más problemáticos? </t>
  </si>
  <si>
    <t xml:space="preserve">Buen los proyectos, desafortunadamente fueron desarrollados en epoca de pandemia, entonces eso cambio totalmente todos planes </t>
  </si>
  <si>
    <t xml:space="preserve">Determinar un plan de accion frente a una situacion adversa y fuera de lo comun. </t>
  </si>
  <si>
    <t xml:space="preserve">Las actividades con mayor dificultad en su ejecución. </t>
  </si>
  <si>
    <t>Resaltar las actividades de mayor cuidado en el cronograma.</t>
  </si>
  <si>
    <t xml:space="preserve">No inclusive podemos referirnos al de academia porque en cuanto al cronograma general que estamos hablando del proyecto hasta su finalización, resulta que nosotros tenemos problemas en definir que queda y que hacemos con el remanente de los proyectos.
Entonces, al no definir, producen problemas como por ejemplo las fiducias inmobiliarias siguen abiertas, siguen cobrando, los FIS siguen generando costos, las cuotas de administración siguen corriendo. Entonces, el alargar la toma de decisiones del que hacer con el inventario remanente produce algunos problemas de nivel financiero.
Pues es un problema que generalmente no lo tenemos presente, sino hasta que ya impacta los números negativos de la compañía. En el caso de VOU, ues digamos que sin andar mucho en el tema de los retrasos que hemos tenido por tema de construcción, pues el cronograma en cuanto a la escrituración ahora se ha ido manejando bien, el único comentario que tengo es que nosotros esperamos a que los problemas nos estallen en la cara. Entonces tratamos de aplazar decisiones o toma de decisiones que tienen que ser inmediatas hasta cuando el problema ya es un problema para para poder continuar </t>
  </si>
  <si>
    <t xml:space="preserve"> Realizar un control detallado del cronograma para poder llevar acabo la toma de deciciones oportuna y lograr un cierre del proyecto. </t>
  </si>
  <si>
    <t>Dos de los tres proyectos se desarrollaron en pandemia. No se le da un cierre a los proyectos, el cronograma no se utiliza. Los terceros involucrados en el proyecto no estan alineados. Los contratos se demoran mucho en estar listos. Varios integrantes de la empresa eran nuevos. Al cronograma le falta detalle.</t>
  </si>
  <si>
    <t>La epoca de pandemia afecto el lanzamiento de los proyectos, sin embargo se evidencia que al cronograma no se le da un seguimiento ni uso continuo lo cual impide el cierre del los proyectos y la toma agíl de desiciones. Por otro lado se evidencia que este no incluiye el detalle que requiere en terminos de responsables y recursos claros. Adicionalmente, se presentan varios casos donde los tiempos de los contratistas tienden a ser más de los proyectado. Por ultimo, la empresa presenta una rotación alta de personal el cual expone tener desconocimiento frente a situaciones previas de los proyectos.</t>
  </si>
  <si>
    <t>El proyecto Academia 59 no ha podido tener un cierre adecuado. El proyecto VOU, rpesento retrasos en varias de sus actividades. Los cronogramas no tienen a los responsables de las tareas.</t>
  </si>
  <si>
    <t>Llevar a cabo un crontrol detallado del cronograma general a lo largo del proyecto. Frente al cronograma general alinear a todas las áreas interesadas para minimisar afectar cronogramas especificos y treas. Dentro del cronograma establecer como regla contemplar incrementar en un 2,5% el tiempo de las activides que se definan como criticas o clave para el proyecto.</t>
  </si>
  <si>
    <t>Pues yo creo que se elaboran cronogramas, pero muchas veces las cosas de obra dependen de otras de otras personas. Entonces, con los proveedores, normalmente hay problemas y eso hace que no se pueda cumplir el cronograma.</t>
  </si>
  <si>
    <t xml:space="preserve">Generar actualizaciones del cronograma que permitan entender el panorama actual del proyecto oportunamente. </t>
  </si>
  <si>
    <t>Yo pienso que el cronograma en la parte de contratación de proveedores y contratistas, la parte de la evaluación financiera y de propuesta es muy demorada, y en el proceso hay una actividad que es la revisión de contratos por parte de jurídico y hay procesos de información entre operaciones y jurídico que demoran esas contrataciones.</t>
  </si>
  <si>
    <t>Alinear a todas las áreas involucradas en el cronograma general para no afectar los cronogramas especificos.</t>
  </si>
  <si>
    <t xml:space="preserve">Bueno, yo diría que en especial, no ayudo mucho el cronograma, pero pues no es algo, digamos que es algo particular de la situación que varios de los que estábamos involucrados en el proceso éramos nuevos en la compañía y, por lo tanto, desconocíamos de algunas circunstancias que arrastraba el proyecto que terminaron afectando la ejecución del cronograma en esa medida. Formalmente no conocíamos de esas situaciones entonces no las tuvimos en cuenta. Al momento planear el cronograma entonces, de pronto ahí, ese sería el tema que es importante, digamos uno poder conocer en el contexto para no saber realmente qué situaciones vienen arrastrándose del pasado pueden afectarle en algún momento. </t>
  </si>
  <si>
    <t xml:space="preserve">Al ingresar un miembro nuevo al proyecto, brindar los cronogramas para generar un contexto y todos se encuentren alineados. </t>
  </si>
  <si>
    <t xml:space="preserve">Pienso que los cronogramas se deben hacer con los protagonistas de cada uno. En un proceso de construcción, hay, muchas personas que intervienen, facultades que intervienen, equipos que intervienen, entonces en un program hay que tener  todo en cuenta.
Primero los preoperativos en cualquier proyecto hacen que uno escoja detallesun para lanzarlo y después vienen una serie de pasos empezando por unos prediseños, unas discusiones en los estudios de mercado y unos estudios de las ventas. Se debe ver por que no vende y porque estaba vendiendo más. Se hace una revisión de todos los proyectos que estén alrededor o cerca o en la zona para formarse una buena idea de lo que uno quiere hacer y tener un equipo muy bueno en la oficina, en el departamento de arquitectura en el departamento de ventas, tener un grupo de personas muy buenas, ojalá mejor es que que que uno en cada uno de los diferentes aspectos para que el proyecto eh sea lo más estudiado posible y el riesgo se disminuya. </t>
  </si>
  <si>
    <t>El cronograma debe presentar no solo las actividades sino el responsable de cada una.</t>
  </si>
  <si>
    <t>Yo arrancaría más que por el cronograma, lo más crítico que yo encontraba en esos proyectos es la reformulación del proyecto como tal</t>
  </si>
  <si>
    <t>Contemplar en actividades criticas un plazo de tiempo mas amplio para no afectar el proyecto en caso de retrazos.</t>
  </si>
  <si>
    <t xml:space="preserve">El cronograma en VOU tuvo varios problemas como el tema de que no tuvimos en cuenta unos imprevistos como el tema del concreto que tuvo fallas. Eso nos atraso la obra mas mes no tuvimos en cuenta contratistas que decían hacer el trabajo en unas fechas y cambiaban constantemente de de fechas, eso me parece que uno debería tener o alguna gabela de tiempo o algo que que pronto pudiera amortiguar esos tiempos, como de imprevistos, parece que podría ser útil referente a la ruta crítica. </t>
  </si>
  <si>
    <t>la toma de decisiones que sea más ágil</t>
  </si>
  <si>
    <t xml:space="preserve"> Sobre VOU, realmente, pues también lo conozco medianamente, ya está construido. Entonces ahí no tengo mucho que decir.</t>
  </si>
  <si>
    <t xml:space="preserve">Referente a la ruta crítica, ¿considera usted que esta estaba claramente identificada y que se dio o da uso de ella para la toma de decisiones? </t>
  </si>
  <si>
    <t>En Academia si.</t>
  </si>
  <si>
    <t>Establecer de manera clara la ruta critica de cada uno de los cronogramas, entendiendo que esta puede ser cambiante a lo largo del avence del proyecto.</t>
  </si>
  <si>
    <t>No se tiene claridad de que los proyectos tengan una ruta critica claramente identificada.</t>
  </si>
  <si>
    <t>No se tiene claro si la ruta critica esta claramente identificada. No se sabe como atacar los problemas en el momento oportuno. No se encuentra ningún proceso ni tiempos definidos para establecer la ruta critica, y si esta se encuetra puede presentar varias modificaciones debido al desconocimiendo del proyecto o de situacuines adversas.</t>
  </si>
  <si>
    <t>Dentro de los archivos no se encuentra la ruta critica de los proyectos. El 60% de los entrevistados mensionan que no existe ninguna ruta critica.</t>
  </si>
  <si>
    <t>Determinar de forma clara la ruta critica de los proyectos, referente al cronograma general y los especificos, esta no puede ser rigida puesto que debe permitir modificaciones debido al curso que tome el proyecto. Esta ruta debe ser presentada y de conocimiento claro de todas las áreas y los involucrados.</t>
  </si>
  <si>
    <t xml:space="preserve">Sí, claramente definida. </t>
  </si>
  <si>
    <t>Generar rutas criticas dependiendo del escenario que se contemple.</t>
  </si>
  <si>
    <t xml:space="preserve">Sí, está identificada, digamos que cada uno tiene su función clara. El problema es como el atacar el problema en el momento oportuno, pero la ruta es clara. </t>
  </si>
  <si>
    <t>Dar a conocer de manera clara la ruta critica a todas las areas involucradas en el proyecto.</t>
  </si>
  <si>
    <t xml:space="preserve">No, no sé. </t>
  </si>
  <si>
    <t xml:space="preserve">No, no está identificada. Esa ruta estaba trataba de una forma, sin ningún parámetro ni ningún tipo de procesos y tiempos. Y se empezó a hacer un procedimiento para ese tipo de procesos a finales del 2023. Pero ya el de los contratos estaba firmado. Entonces, la idea es que comencemos el 2025 con unos procedimientos que tengan unas actividades y tiempos claramente definidos. </t>
  </si>
  <si>
    <t xml:space="preserve">En lo relativo ese cronograma de escrituración sí, hicimos una ruta crítica. Con todos los pasos correctos como te decía ahora, de pronto lo que faltó fue conocer esas circunstancias que en palabras coloquiales serían como esos zombis que había en el proyecto y que de un momento a otro saltaron en ese momento. Entonces hicieron retrasar el cronograma enormemente si hubo que sobre la marcha hacerle una modificación en el cronograma, establecer una ruta alterna para permitir sortear ese obstáculo.  </t>
  </si>
  <si>
    <t xml:space="preserve"> Yo creo que la ruta crítica, que es lo que me está preguntando es una formación importante, en la creación del proyecto ahí uno identifica la ruta crítica que no tiene que ser absolutamente estática. 
Hay veces suceden hechos, que hacen que la ruta crítica se cambie. Por ejemplo, una huelga, un problema en el sistema de crédito del proyecto o el país. Hay muchas cosas que hacen que las rutas críticas estén sujetas a muchos cambios y en los proyectos que te mencioné. </t>
  </si>
  <si>
    <t>No conozco una ruta crítica de los proyectos.</t>
  </si>
  <si>
    <t>No considero qué este proyecto no tuvo. En mi experiencia como ingeniero industrial, conozco, pues todo el término y cómo hacer el tema del ruta crítica. Sin embargo, en lo recorrido que llevó en la compañía que son más de 10 años, nunca he visto una ruta crítica para un proyecto de construcción en esta empresa.</t>
  </si>
  <si>
    <t>Sí.</t>
  </si>
  <si>
    <t xml:space="preserve">¿Conoce usted los hitos del proyecto? ¿A consideración suya, estos se cumplieron? </t>
  </si>
  <si>
    <t>Si, no todos. El tiempo especialmente no se cumplio.</t>
  </si>
  <si>
    <t>Establecer previamente los hitos base del proyecto y realizarles un seguimiento en el cronograma general y en los especificos.</t>
  </si>
  <si>
    <t>No se tiene claridad de que los proyectos tengan hitos claramente identificados y definidos.</t>
  </si>
  <si>
    <t xml:space="preserve">Los hitos de los proyectos no se encuentran claramente establecidos sino que son más de carácter empirico durante la puesta en marcha del proyecto. Se encuentrauna falta de claridad frente a que es un hito puesto que estos no pueden ser modificados pero exponen que se han modificado en los proyectos. </t>
  </si>
  <si>
    <t xml:space="preserve">En los documentos de los proyectos no se encuentran los hitos. </t>
  </si>
  <si>
    <t>Definir y establecer de manera clara los hitos del rpoyectos desde el inicio, dar a conocer con lcaridad los hitos a todas las áreas, realizar un segumiento constante del avance de los mismos mediante el cronograma.</t>
  </si>
  <si>
    <t>los hitos generales se cumplieron.</t>
  </si>
  <si>
    <t>Dar a conocer los hitos con claridad a todas las areas involucradas.</t>
  </si>
  <si>
    <t xml:space="preserve">No a fondo. Digamos que conozco los hitos desde el punto de vista de la dirección, que son comparaciones presupuestales contra ejecución real. Ejecución de la última fase que es básicamente la escrituración y ventas, y ya todo lo que es proyección fiscal de los proyectos durante la gestión de los proyectos. </t>
  </si>
  <si>
    <t>No</t>
  </si>
  <si>
    <t xml:space="preserve">Puntualmente no. Pero pues, digamos que da la experiencia que tengo en el sector, pues podría decir que partiendo de la base que fueran muy los clásicos típicos, pues digamos que no me serían desconocidos. </t>
  </si>
  <si>
    <t>Sí, los hitios del proyecto.  Entonces estamos hablando, digamos primerito de sala de ventas, segundo la formación del personal de ventas. Tercero,  derrumbe de la casa porque llama el punto de equilibrio. Entonces, punto de equilibrio, demolición, punto de equilibrio, punto de equilibrio después de punto de equilibrio, iniciación de obra. Bueno, entonces es de estos que estamos hablando. Yo creo que son los que uno establece, unos hitos y esos hitos trata de que sean fijos, pero casi nunca son fijos. Siempre van cambiando, y uno trata de poner los hitos en los presupuestos. En la elaboración de presupuesto. Y ahí trata de seguir esos hitos pero pasan muchas cosas. 
Entonces los hitos pueden cambiar. Por ejemplo, te pongo un ejemplo, un hito es la aprobación del crédito por la entidad bancaria, y uno tiene pensado que eso debe salir a punto de equilibrio la aprobacion del crédito, y esa aprobación de crédito hoy no es tan segura como la teníamos en el pasado.
Entonces posiblemente pueda cambiar, ojalá que no. Estamos empezando a adaptarnos, a hacerlo con sistemas diferentes de financiación que no estaban ni en el pensamiento de hace dos años, pero con este presidente, la ciudad, los cambios en las tasas de interés y los problemas que ha habido en el país, ahora es un riesgo mundial, todo nos está haciendo cambiar. Las circunstancias de la vida ahorita, el Sr. Trump, que se sube a la presidencia de los estados unidos? Un país absolutamente independiente del resto del mundo. No sé, pero eso nos puede traer muchos problemas en el futuro, empezando por plata por la financiación de los proyectos. Sí, no se nos acaba o se nos vuelve difícil la financiación de los.</t>
  </si>
  <si>
    <t>Entendería cuáles fueron los los hitos en, por ejemplo, como  Fusa se desarrolló como por etapas por bloques. Entonces, pues la terminación y el inicio de un bloque sería un hito que enmarcaba  la importancia de cada  etapa para mí, por ejemplo, otro hito importante fue cuando ya comenzamos las entregas de los locales.  Y la apertura del centro comercial. Eso fueron mis dos hitos más más importantes en avenida.</t>
  </si>
  <si>
    <t xml:space="preserve">No considero qué este proyecto no tuvo. </t>
  </si>
  <si>
    <t xml:space="preserve">Los hitos como los momentos importantes. Sí se cumplieron, los tiempos establecidos exactamente no. </t>
  </si>
  <si>
    <t>O sea, ninguno, ni siquiera el mismo VOU, en el momento en que ya estábamos preparándonos para escrituración medianamente hubo unos tiempos que se habían acordado, pero pero se fueron acordando desde que yo llegué sobre la marcha. No es porque esos tiempos estuvieran la estructuras en cronograma.</t>
  </si>
  <si>
    <t xml:space="preserve">¿Qué factores principales considera usted que provocaron los retrasos en el proyecto, y como estos se gestionaron? </t>
  </si>
  <si>
    <t xml:space="preserve">En los proyectos en Chapinero y en VOU la demora en las ventas por la situación de pandemia que hubo en esos momentos. </t>
  </si>
  <si>
    <t>Generar un escenario pesimista referente a ventas y una ruta a seguir frente a si se materializa ese escenario.</t>
  </si>
  <si>
    <t xml:space="preserve">Los tres proyectos sufrieron grandes retrasos a lo largo de su ejecución. </t>
  </si>
  <si>
    <t xml:space="preserve">Los retrasos en los proyectos fueron causados por demoras en ventas, falta de diseños, contrataciones tardias, retraso en servicios, retraso en proveedores, retraso en pagos por alsa de intereces, planeación inadecuada de costos de obra, planeación errada de tiempos de ejecución y por modificaciones de diseño de los proyectos durante la marcha de su ejecución. </t>
  </si>
  <si>
    <t>El proyecto Academia 59 se retraso debido a proveedores con demoras y conecciones de servicios. El proyecto VOU se retraso debido a ventas, contratistas y diseños significativos del proyecto.</t>
  </si>
  <si>
    <t>Dentro de la planificación de ventas generar un ascenario pesimista y un plan de contingencia por si este riesgo se materializa, adicionalmente cuidar los tiempos de diseño al generarse modificaciones, para reducir los retrasos, generar un proceso con plantillas para la contratación, establecer como factor critico obtener los servicios públicos oportunamente y vincular al cronograma la cja del proyecto para tener control de los recursos y evitar retrasos.</t>
  </si>
  <si>
    <t xml:space="preserve">Bueno, los retrasos se provocaron básicamente por falta de diseño. En algunas actividades y contrataciones tardías estaban controlados y gestionados en gran medida. </t>
  </si>
  <si>
    <t>Brindar mayor cuidado a los tiempos de diseno.</t>
  </si>
  <si>
    <t xml:space="preserve">por ejemplo, en el caso de academia, yo recuerdo que hubo problemas con la empresa de energía para salir de la provisional a hallar la energía definitiva, lógicamente se hizo. Fue gestión ante constante ante la empresa de energía y finalmente se logró. Proveedores, sé que ha habido problemas también en los dos proyectos que conozco sobre todo en academia con el proveedor, por ejemplo, de las ventanas. Eso fue todo un proceso, porque los proveedores como que no se ajustan muchas veces a lo que se les exige y no cumplen con los tiempos. Okey, y pero yo pensaría que, en términos generales, el manejo que se le ha dado es bueno y previo entrar en construcción en la fase anteproyecto. A ver ventas. Eso es una fase de proyecto. Es antes de entrar de construcción y antes de llegar a punto de equilibrio, lógicamente, la situación de las casas de interés, lógicamente, la situación política del país. Así que la gente está en una incertidumbre grande y eso demora las ventas. </t>
  </si>
  <si>
    <t>Generar plantillas y un proceso que permita hacelerar los procesos de contratacion.</t>
  </si>
  <si>
    <t xml:space="preserve">Los retrasos tuvieron dos orígenes, una mala planeación inadecuada en costos de obra y en la contratación de los proveedores. Entonces hubo proveedores que técnicamente no fueron bien evaluados y técnicamente hicieron malas ejecuciones en la obra. Y eso generó que se hubiera tenido que sacara contratistas y procesos críticos, esa es la primera y la otra, la planeación de caja que se hizo no fue optima </t>
  </si>
  <si>
    <t>Establecer como critico dentro del crograma la obtencion de servicios publicos.</t>
  </si>
  <si>
    <t xml:space="preserve">Bueno, los que me acuerdo de los que tenga puntualmente, a ver, digamos que todo proyecto y aquí, por lo que he visto, no, no ha sido la excepción, los asaltante más. De los procesos que hay en las contrataciones. Selección de contratistas, ese es un problema. Yo creo que es sistémico a todo el sector, Y eso, digamos, ocasiona o gran parte de los retrasos. Ahora no es un solo problema de contratistas de elección de contratista. Es un problema general general de recursos. 
Planeación, tiempos contratos. Eh, ese, ese, digamos, es uno de los que he visto, eh, como ya me integré en la parte final de los proyectos. Pues digamos que no lo sufrí tanto. Eh, particularmente en VOU. Conocí dos situaciones de contratistas críticos que tenían algún tipo de atraso que fueron el contratista de maderas y el contratista la fachada, y, pues, da la situación en la que nos encontramos. 
Bueno, por lo general, lo que siempre trato de hacer es hacer un análisis de. Del tipo de contrato, Las posibilidades de reemplazar lo que existen en el mercado, eh que tan crítico o no es el contratista. Y pues, tener en cuenta también el tema financiero, cuanto todo dinero se le ha otorgado garantías que pueda tener o no etcétera, posibilidades de cumplimiento y cumplimiento. 
En este caso, lo que se hizo con ambos fue, eh. Trabajar junto con la aseguradora y el contratista para, eh, establecer unos cronogramas cronogramas que, de todas maneras no, si bien no se cumplieron a plenitud, pues eh, de cierta manera, el el seguimiento permanente de semana entre aseguradora, contratista y el personal encargado de la obra hizo que, eh, al final de cuentas, no de los tiempos inicialmente esperados. 
Eh, pero pues dentro de dentro de lo razonable pudieran terminar sin que implicara mayores costos para ninguna de las partes listo durante la gestión de los proyectos.  </t>
  </si>
  <si>
    <t>Realizar una adecuada calificacion de proveedores para reducir el riesgo de incumplimiento.</t>
  </si>
  <si>
    <t>Factores principales de retraso, una crisis de demanda de vivienda que redujo la velocidad de ventas de Bogotá en el sector. Lo segundo, esto se ocasionó principalmente por una crisis política, por una subida de de las tasas de interés y cuando las tasas de interés se ponen en términos de en esos términos de 21% es imposible que la gente pueda comprar porque los créditos que le prestan a la gente son muy altos y se agota la capacidad de compra que tienen los los individuos y por las cuotas que tienen que pagar. Todos esos créditos se sale de sus posibilidades. Eso crea una crisis de de demanda, la gente que quiere comprar lo que puede comprar, cuando los intereses se suben, ya no puede comprar lo que quiere.</t>
  </si>
  <si>
    <t>Ligar el cronograma a la caja del proyecto para disminuir los retrasos por falta de recursos.</t>
  </si>
  <si>
    <t xml:space="preserve">Nosotros tenemos una deficiencia para mejorar y es que improvisamos demasiado, no nos pegamos al proyecto como tal, sino que empezamos a hacer como un proyecto al final,  vamos diseñando en el camino y eso me parece que es un error.  </t>
  </si>
  <si>
    <t>Verificar con cada proveedor que los tiempos estipulados sean coherentes.</t>
  </si>
  <si>
    <t>Sí, el rediseño del del proyecto de la reco conceptualización del proyecto, por ejemplo, en VOU, el cambio de sótano el incremento de pisos, la reformulación de locales, que en mi concepto son cambios bien intencionados, pero que sobre la marcha. Generan más sobre el costo que benefician los proyectos.</t>
  </si>
  <si>
    <t>Incorporar en el control de los cronogramas los tiempos que implican los redisenos y como esto afecta el cierre.</t>
  </si>
  <si>
    <t xml:space="preserve">No, me tocaría detallar cada cosa. Pues no, no sabría decirte cómo hay que detallar las cosas porque finalmente los tropiezos que se puedan presentarse van resolviendo pues, para llegar a un feliz término acerca de cada actividad o cada proceso, un retraso que recuerdo dentro de mi proceso, es por ejemplo, el tema de los reglamentos de propiedad horizontal, siempre digamos que dentro del proceso que yo hago escrituración eso me ha afectado siempre. Afecta todos los procesos. </t>
  </si>
  <si>
    <t>Establecer por cada cronograma especifico las actividades criticas de cada area.</t>
  </si>
  <si>
    <t xml:space="preserve">¿Durante la gestión del proyecto usted evidencio un plan de monitoreo desde el inicio de la gestión? </t>
  </si>
  <si>
    <t>Si , no fue bien ejecutado referente al control de costos</t>
  </si>
  <si>
    <t>Establecer un proceso con unos entregables para el plan de monitoreo de cada actividad, con unos responsables a cargo.</t>
  </si>
  <si>
    <t>En los proyectos se evidencia un monitoreo pero no un plan escrito.</t>
  </si>
  <si>
    <t>Los proyectos no presentan un plan de monitoreo, unicamente un monitoreo, lo que siginifca que no esta estipulado ni escrito, lo cual genera que el control no sea detallada ni riguroso y que las áreas no esten alineadas. El monitoreo se da por el oficio y la experiencia a lo largo del proyecto.</t>
  </si>
  <si>
    <t>Dentro de ninguno de los proyectos y de la organización se evidencia un plan de monitoreo escirto.</t>
  </si>
  <si>
    <t>Establecer y aplicar un proceso de plan de monitoreo para cada actividad que contenga entregables y responsables a cargo de estos entregables.</t>
  </si>
  <si>
    <t xml:space="preserve">desde el inicio de la gestión se gesta un control. </t>
  </si>
  <si>
    <t>Yo evidencio que cada departamento tiene su control sobre las ejecuciones que hay hablando de mi dirección. Si hay un plan de monitoreo sobre el trabajo que mis compañeros hacen, por ejemplo, como ejecución fiscal, proyección sobre lo que ellos tienen ejecutado a vender año tras año, que es lo que nos impacta los libros y que es lo que nosotros buscamos.</t>
  </si>
  <si>
    <t>Desde que uno le da viabilidad al predio  no he visto, pero repito, yo no he estaba muy involucrado en el día a día de los proyectos.</t>
  </si>
  <si>
    <t xml:space="preserve">no </t>
  </si>
  <si>
    <t xml:space="preserve">Yo creo en la parte que estuve sí, yo sí. Depronto no un plan que se siguiera un plan metodológico con un paso a paso. Tal vez no un protocolo sí un monitoreo. Pero creo que sí. Habían instancias y personas encargadas de hacerle seguimiento. A los proyectos. Sí, entonces había distancias como un comite semanal donde se tocaban los temas puntuales o más álgidos de de cada uno de los proyectos se plantaban soluciones o por lo menos se le asignaban responsabilidades a las personas para que lo solucionaran. Y pues, de dentro del personal del proyecto, sí, de cada área, tanto el área de construcción, el área de trámites, etc, hacían un seguimiento dentro de lo que corresponde a sus competencias, tal vez de pronto hace falta un protocolo, algo que lo tenga más claro toda la compañía de que se debe hacer o que no se debe hacer en cada una de esas áreas para para un seguimiento más sencillo. </t>
  </si>
  <si>
    <t>Pues yo creo que sí. Todos hacemos monitoreos de manera indirecta en los comités. Aquí preguntamos cómo a proyecto o cómo a los costos cómo van los avances de obra. Bueno, no es un proceso escrito se da a través de el proyecto, antes se hacía con una programación. Y hoy estamos metidos en el programa ese SINCO es un proceso.</t>
  </si>
  <si>
    <t xml:space="preserve">No, al tiempo como se realizaban la toma de decisiones o solicitudes de cambios en estos proyectos, no, solo en los comités </t>
  </si>
  <si>
    <t xml:space="preserve">Si hay un plan de monitoreo como es la ejecución presupuestada. Pero creo que no se hace estricta y rígidamente.  </t>
  </si>
  <si>
    <t>Sí, hubo un plan de monitoreo en el que se revisaba un cronograma de de obra.</t>
  </si>
  <si>
    <t xml:space="preserve">Sí, claro. </t>
  </si>
  <si>
    <t xml:space="preserve">Frente al tiempo, ¿cómo se realizaron la toma de decisiones o solicitudes de cambios? </t>
  </si>
  <si>
    <t>En cuanto tiempo en la toma decisiones es demorada.</t>
  </si>
  <si>
    <t>Establecer un proceso y conducto formal para la toma de deciciones o solicitudes de cambio, con parametros de tiempo de respuesta dependiendo del grado de importancia.</t>
  </si>
  <si>
    <t>La toma de desiciones en los proyectos fue demorada.</t>
  </si>
  <si>
    <t>La toma de decisiones y solicitudes de cambio presenta grandes demoras. Un caso donde se genero de manera más eficiente fue durante el proceso de escirturación de VOU. Adicionalmente, no se tiene un proceso formal para la solicitud de cambios, razón por la cual se generan cambios sin la aprobación de los interesados y sin la adecuada comunicación de los mismos.</t>
  </si>
  <si>
    <t>El proyecto VOU presento retrasos durante su ejecución debiodo a la toma de decisiones lenta y falta de formalización de cambios.</t>
  </si>
  <si>
    <t>Determinar y establecer un proceso y conducto formal para la toma de decisiones y solicitudes de cambio, el cual tenga parametros de tiempo dependiendo del grado de importancia. Este se debe dejar pro escrito y debe ser aprobado por el gerente del proyecto junto con el área o áreas involucradas. Adicionalmente, frente a cada cambio de debe evidencia como afectara el proyecto previo a tomar una desición.</t>
  </si>
  <si>
    <t>Por unos RFI.</t>
  </si>
  <si>
    <t>Presentar mas de una alternativa al solicitar un cambio, colocando sus pros y contras.</t>
  </si>
  <si>
    <t>Yo creo que eso a veces es demorado. Si en esta empresa se va, se viene y la toma de decisiones a veces se demora.</t>
  </si>
  <si>
    <t>Mapear como afecta cada solicitud de cambio y toma de decision antes de definir una respuesta.</t>
  </si>
  <si>
    <t xml:space="preserve">Esa toma de decisiones es sometidas a varios tipos de comité y claramente no son eficientes. </t>
  </si>
  <si>
    <t>Dejar por escrito y aprovado por el gerente de proyectos cada solicitud de cambio, junto con el area que la va a aplicar.</t>
  </si>
  <si>
    <t xml:space="preserve">Bueno no puedo tener así conocimientos como de grandes cambios. Circunstancias que se presentaran durante la etapa constructiva de los proyectos, sí, pero en lo que tiene que ver en la parte final, por ejemplo, en la etapa de estructuración donde se nos presentaron ahí algunos problemas no previstos, cuando se identificaban los problemas, creo que fue rápido la toma de las decisiones con respecto a las diferentes alternativas que se plantearon. 
Es decir, se identificó el problema y se plantearon en ese caso, tres soluciones, Cada una con sus pros y sus contras, y se se logró rápidamente tomar el la decisión de una de ellas se siguió y pues, bueno, por lo menos hasta el memento ayudo a los resultados. </t>
  </si>
  <si>
    <t xml:space="preserve">es una buena pregunta porque en en en VOU, especialmente hicimos muchos cambios. 
Y eso no es, no se hizo. Solicito no. Sí, exactamente esto y esos cambios, no has dicho el pro. El proceso ideal es que hay los menos cambios posibles posibles. Entonces, para lo cual hay que hacer el proyecto. Muy bien hecho desde la primera coma. Eh y, pero también pasan cosas. Cambien los mercados. Entonces, los proyectos cuando se demoran muchos como bo, eh, cambia, eh? 
Lo que la gente quiere comprar antes querían comprar un apartamento para una familia. Yo quieren comprar un apartamento lo más chiquito y que pueda comprar para rentar. En un tema que estamos entre comillas, como en un mercado hotelero. Pero eh, así no, así no nació. Bob bo uno nació para eso. Nació para otro tipo de cosas, eh? 
Bob es un proceso de cómo no debía uno hacer las cosas, pero me estás diciendo los otros dos proyectos eran vivo y academia vivo y academia vivo y academia. Yo digo que academia mucho mejor. Academia 
academia fue un proyecto mucho mejor estructurado, eh? Damos cometimos algunos, eh? Errores, eh? De percepción. Pensando que el primer piso, eh, de bow era, eh fácil. Eh y no fue fácil. No? Mm, eh, no, eso no funcionó.  </t>
  </si>
  <si>
    <t>Es muy lenta. La la toma de decisiones.</t>
  </si>
  <si>
    <t xml:space="preserve">otra vez en particularmente en el proyecto bo em, esos cambios se realizaban, em. Se realizaron poco formal. Em no, no eran por escrito hasta cuando ya involucraban varias áreas. Mm, en su mayoría de sus cambios fueron determinados por el gerente de operaciones y y y yo, gerente del proyecto en en sitio no hora. </t>
  </si>
  <si>
    <t>Te voy a decir, honestamente, intervino comerciales con, eh, esos fotogramas cuando se establecen en términos de escrituración, que es el memento más relevante, creo que no estuvo bien organizado. Con anterioridad para haberse preparado para cumplir con esos tiempos y como problemas con los reglamento, los cambios entonces fue para mí un proceso un poco desorganizado.</t>
  </si>
  <si>
    <t xml:space="preserve">¿El cronograma presentaba momentos donde hubiera factores de riesgo que debían ser tratados con mayor cuidado y vigilados? </t>
  </si>
  <si>
    <t xml:space="preserve">Si ,por ejemplo, el punto de equilibrio. </t>
  </si>
  <si>
    <t>Establecer los riesgos que puede generar cada actividad considerada como critica dentro del cronograma, y definir como estos seran atacados.</t>
  </si>
  <si>
    <t>En los cronogramas no se muestran los momentos criticos ni factores de riesgo.</t>
  </si>
  <si>
    <t>El cronograma no presentaba los factores de riesgos claramente identificados ni escritos. Los riesgos que necesitaban se tratados con cuidado y vigilados se identificaban al momento de que se presentaban durante el proyecto pero estos ya eran riesgos materializados que debián ser resuelto.</t>
  </si>
  <si>
    <t>Ninguna de las gerencias ni áreqas expone el tener conocimiento previo frente a factores que debian ser tratados con cuidado, lo cual llevo a identificarlos cuando los riesgos se materializaron.</t>
  </si>
  <si>
    <t>Establecer dentro del cronograma los riesgos que puedan tildar a una actrividad de critica y su plan de contingencia, con el fín de indentificarlos previo a que se materialicen.</t>
  </si>
  <si>
    <t>Sí en la etapa en el cronograma se establecen los puntos críticos a revisar.</t>
  </si>
  <si>
    <t>Identificar los cuellos de botella dentro de los cronogramas del proyecto.</t>
  </si>
  <si>
    <t xml:space="preserve">Sí. Sí, digamos que en el cronograma como tal no evidencian mucho los riesgos, pero a medida que nosotros vamos entrando en cada punto del cronograma se van evidenciando riesgos que generalmente nosotros lo que hacemos es patearlos. La idea es poderlos atacar inmediatamente. </t>
  </si>
  <si>
    <t xml:space="preserve">Disminuir la alta rotacion de personal dentro de la organizacion. </t>
  </si>
  <si>
    <t xml:space="preserve">no que yo sepa </t>
  </si>
  <si>
    <t>Preveer una guia del proyecto que muestre a cada integrante nuevo su contexto.</t>
  </si>
  <si>
    <t xml:space="preserve">Sí, especialmente en temas del sistema de seguridad en el trabajo. Con trabajo en alturas y seguimiento al cumplimiento del sistema de los contratistas dentro de la programación de la edición del proyecto </t>
  </si>
  <si>
    <t>Reducir el identificar los riesgos al momento que estos se materializan.</t>
  </si>
  <si>
    <t>Eh, bueno, en la parte que conocí del c. Cronograma que puedo hablar del cronograma de de escritura y de entregas. Creo que, como lo d, lo dije al inicio, no, no conocíamos aspectos anteriores. Entonces no contemplamos esas circunstancias si planteamos cuáles podían ser las etapas críticas, dada la experiencia como una, este tipo de proyecto donde usualmente se presentan los cuellos de botella. 
Se tomaron medidas. Se reforzó el equipo en lo que se requería, eh, pero tal vez si nos faltó haber dedicado un poco más de tiempo, como a la revisión de situaciones que pudieran, eh, presentarse dentro de la programación</t>
  </si>
  <si>
    <t xml:space="preserve">Sí.  Y sabe por qué, porque tuvimos muchos cambios. Eh de trayecto de de gente de personas en la oficina? Sí, eh? Entonces, cada vez que hay un cambio, pues es, es un volver a empezar a hacer un volver a, eh, yo tu tuve hace dos años la impresión de que tenemos un equipo ideal de de personal y me quedo que to totalmente no era el equipo ideal. 
No era lo que estábamos, pero yo estaba convencido de que era un magnífico equipo y los tiempos han cambiado. Y uno tiene que, pues, eh, comprenderlos que especialmente qué ha cambiado? Que eh que la gente eh, es menos, eh, es más difícil hoy en día, eh? Tratada a la gente. La gente, eh, no es eh. En son mayoría, no he ayuda a todo el mundo, eh? 
La gente no es eh, muy constante y muy fiel. Entonces, tener una gente que le dura dos años y se va, eh, le realmente es un problema. Eso nos está haciendo cambiar en el modo en que debemos mirar hacia el futuro. Eh? Cómo eh? Dejando más registros. Eh teniendo unos eh procedimientos? Eh? Más eh, visibles que todo el mundo sepa, eh? 
Todas las tareas. Visiblemente que piche un botón y diga, eh, el señor, no sé, eh, eh, residente no llega por la mañana. Abre el candado entre no sé que sí, eh? Tener mucho más, eh, visible los procedimientos para no tener el riesgo de que se va. La gente se va con la información. Eso sí nos ha pasado chica. Y más cuando hay procesos. </t>
  </si>
  <si>
    <t xml:space="preserve">No los eh con y los identifiquen el cronograma.  </t>
  </si>
  <si>
    <t xml:space="preserve">Em. Sí, sí. Se presentaban, eh? Algunos eventos de riesgo que si se trataron en cada uno de los comités y se hizo la revisión. Semana de cómo avanzaban esos riesgos latentes, pero estaban identificados dentro programa. No estaban identificados sobre el cronograma. Se los fue revisando a media medida de que se materializaba a medida que surgía el riesgo, eh, semana se me aba. Sin embargo, eh? Riesgos. Cómo. Eh demoras de entidades públicas. Y eso sí estaban entre el cronograma. Y si se les hizo un manejo, eh, digamos que constante del del del tiempo que que que estaban tardando o iban o posiblemente iban a tardar </t>
  </si>
  <si>
    <t xml:space="preserve">sí hubieran podido evitar, eh, contratiempos y retrocesos. Sí. </t>
  </si>
  <si>
    <t xml:space="preserve">Pues no sé, no sé, pero creería que el memento de la escrituración no fue. No fue, no fue conce no fue concebido cuando se dejó estructurado. No sé si tú lo tienes. Claro. Pero creo que cuando se está llegando el memento, no la sigui la suficiente como seguimiento a ese memento y a cumplir con el memento.Creo que no existió. </t>
  </si>
  <si>
    <t xml:space="preserve">¿Dentro de la programación de la gestión del proyecto usted visualizo la aplicación de distintos escenarios (pesimista, optimista y regular), con el fin de medir el impacto de la materialización de riesgos en el proyecto? ¿Considera usted que esta práctica debería implementarse? </t>
  </si>
  <si>
    <t xml:space="preserve">Si ,Pues en lo posible dadas las circunstancias financieras del momento </t>
  </si>
  <si>
    <t>Aplicar tres escenarios frente a la programacion del proyecto</t>
  </si>
  <si>
    <t>El unico proceso donde se establecieron distintos escenarios fue en el de escrituración. En el contable lo van actualizando para geenrar el escenario actual.</t>
  </si>
  <si>
    <t>Dentro de los procesos de los proyectos no se genera un analisis de escenarios, en los procesos que genera un único escenario el cual va cambiando a lo largo del avance del proyecto, lo cual genera una alta probabilidad de riesgos materializados y toma de desiciones tardias.</t>
  </si>
  <si>
    <t>El área contable y de escrituración van actualziando el escenario en la medida que el proyecto avanza. La demás áreas especifican el irse con un unico escenario.</t>
  </si>
  <si>
    <t>Visualizar dentro de la programación las difernetes rutas que puede tomar el proyecto, teniendo como base una matriz de riesgos la cual se va actualizando al momento de culminar actividades.</t>
  </si>
  <si>
    <t xml:space="preserve">se validan los riesgos, se estiman los riesgos, pero no entramos tan al detalle para saber si es pesimista de optimista. Digamos que es más en términos de generalidad y se clasifican como medio alto, en riesgos. </t>
  </si>
  <si>
    <t>Realizar un control de la programacion para defnir la ruta que esta tomando el proyecto y poder preveer riesgos y adelantarse a posibles eventos o resultados.</t>
  </si>
  <si>
    <t>Sí, voy a hablar desde el tema contable y este año, lo que nosotros aplicamos en el caso de vivo y vou, nosotros tenemos unos riesgos de tipo fiscal los cuales impactan el tema de impuestos para la compañía.
Entonces, lo que en nosotros tratamos de hacer es que en la medida que se fueran escriturando, fuimos proyectando el cómo podemos mitigar esos costos. Entonces, desde lo que podemos hacer en los proyectos desde la dirección contable, tratamos de apoyar ese ese factor.</t>
  </si>
  <si>
    <t>Realizar una matiz de riesgo para el proyecto, e ir actualizando esta dependiendo del curso que va tomando.</t>
  </si>
  <si>
    <t>No, todo lo que uno le sirva para controlar es bueno.</t>
  </si>
  <si>
    <t>no , Si y para el plan estratégico del 2025 se va a hacer.</t>
  </si>
  <si>
    <t xml:space="preserve">Eh en el tema de la escrituración, si hicimos varios, hicimos dos modelos y dos escenarios donde que pasaba, eh, cuál sería el escenario ideal si todo se cumplía cuando debíamos arrancar? Y como debíamos ir y un escenario, digamos un poco más. Que pesimista. Sí, pero que de todas maneras, eh, atendiera las necesidades de las demás áreas, especialmente el área financiera, en cuanto a los pagos y desembolsos que requería, o sea, cuál era lo mínimo que necesitaba mostrar como avance el área financiera al final de x periodo? 
Y pues nos concentramos en en eso. Entonces buscamos alternativas. Mmm. Buscamos diferentes proveedores diferentes. Notarías. Eh, ensayamos, eh? Tratamos de abrir el proceso de escrituración para que no se quedara, eh, no se generaran esos cuellos de botella. Como te decía, se reforzó el equipo, eh? Se hicieron algunas cosas para para que fluyera un poco más. 
Y pues, creo que al final terminamos con el escenario pesimista, o sea, al llegamos al al mínimo esperado, pero lo. Llegamos.  </t>
  </si>
  <si>
    <t xml:space="preserve">No, Tiene que ser  </t>
  </si>
  <si>
    <t xml:space="preserve">No siempre he visto, eh, tanto en estos en esos proyectos, vi solamente un un escenario. Deberia implementarse, Sí, por qué? Porque te permite, eh, adelantarte a a posible ese evento. Es decir, El proyecto no debería tener un resultado fijo, sino un resultado en términos de valor en un rango de de de valor. 
Sí, eh, una ti entretanto y tanto una utilidad entretanto y tanto unos honorarios entretanto y tanto no como lo hacemos [00:03:00] acá, que hacemos una evaluación y tomamos una foto.  </t>
  </si>
  <si>
    <t>No este proyecto en cuando lo lo lanzamos. No hicimos un una tabla de escenarios de de riesgos ,Sí, definitivamente creo que, eh, deberíamos, eh? Ligarnos un poco a a a la metodología del pmv en donde. Se realiza, eh, la matriz de riesgos para tener, digamos que ma apeado todo el el el ecosistema de riesgos que puede tener un proyecto como estos.</t>
  </si>
  <si>
    <t>Sí. que esa práctica es bueno implementarla sería muy bueno implementar mucha muchos cambios, o sea, o cosas que no ayuden a mejorar cada proceso.</t>
  </si>
  <si>
    <t xml:space="preserve">¿Qué cambios considera usted que se deben realizar frente al cronograma de la gestión de proyecto como mejoras futuras? </t>
  </si>
  <si>
    <t xml:space="preserve">Realizar un mayor seguimiento </t>
  </si>
  <si>
    <t>Involucrar a todos los departamentos y las areas en la definicion de los cronogramas.</t>
  </si>
  <si>
    <t>El 95% de las áreas consideran que el el cronograma requiere cambios.</t>
  </si>
  <si>
    <t>Se considera que frente al cronogrma de la gestión de proyecto se debe tener un mayor seguimiento, detallar aun mas las actividades criticas, involucrar más a otros departamentos, realizar un analisi detallado de que curso esta tomando el proyecto y que camino se debe tomar frente a la toma de desiciones, por ultimo que la compañia inicio un proceso de planeación estrategica.</t>
  </si>
  <si>
    <t>Elárea contable estubo excluida de la gestión de los proyectos.</t>
  </si>
  <si>
    <t>Se debe involucrar a todos los departamentos y áreas necesarias dentro de la definición de los cronogramas.</t>
  </si>
  <si>
    <t xml:space="preserve">Hacer de pronto más detallado las actividades críticas. </t>
  </si>
  <si>
    <t>Llevar acabo un mayor control y analisis sobre la programacion.</t>
  </si>
  <si>
    <t xml:space="preserve">Yo creo que se debe incluir algunos puntos en donde integren otros departamentos. Por ejemplo, la gestión de proyecto estado muy aislado de la dirección contable, sería bueno como incluir unas conciliaciones o unas mesas de trabajo en donde unifiquemos criterios entre todos porque. Me dado cuenta de que la gestión de proyecto maneja un presupuesto y contabilidad, maneja otro tipo de presupuesto. Entonces no estamos llegando a la misma unidad. ¿Sería bueno hablar el mismo idioma, de acuerdo? Pues eso es mi decisión. </t>
  </si>
  <si>
    <t>Realizar una programacion que se adelante mas a los hechos.</t>
  </si>
  <si>
    <t xml:space="preserve">Tener momentos de análisis mucho más serios de si se está cumpliendo y qué camino se debe tomar para tratar de cumplir al máximo con el cronograma estableció inicialmente sin que eso significa que sea una camisa de fuerza.  </t>
  </si>
  <si>
    <t xml:space="preserve">Nosotros ya iniciamos la planeación estratégica que va a uno y 10 años dentro de esa planeación estratégica. Hasta crear los procedimientos que sean adecuados en cada área. Para lograr que toda la planeación del proyecto sea eficiente. Esto va a incluir tiempos y condiciones. </t>
  </si>
  <si>
    <t xml:space="preserve">compraron. De cristal 
es muy difícil, muy difícil, porque hay cosas como la sepas en Colombia. La que nos pasó con la demanda, la que nos pasó con el tema de crédito y lo que nos pasó con el cambio de gobierno con la entrada de petro, eh, la caída de la demanda. Pues la mitad del sector de construcción, eh,  salió del mercado, eh? 
Porque fue una tormenta. Pasó una tormenta y uno no está preparado para tormentas. No está preparado para épocas difíciles, pero para tormentas no cree usted que dentro de la cultura organizacional falta socializar más la programación de los proyectos? Sí,  </t>
  </si>
  <si>
    <t xml:space="preserve">No, no, no con el cronograma. No puedo opinar sobre cambios en él.  </t>
  </si>
  <si>
    <t xml:space="preserve">Yo creo que un c cronograma debe estar ajustado a a una ruta crítica. Pues según lo que yo he aprendido en ingeniería industrial y y y lo que llevó de ese máster como de construcción es siempre ajustar un proyecto de construcción a la ruta crítica para. Pues tener muy mape Kat, todo depende de que otro y y y saber realmente cómo van los tiempos cuando se hace un cronograma.Digamos que con las actividades pero no sé qué ACTIV realmente me va a retrasar el proceso. Pues es [00:07:00] un riesgo muy grande que cualquier actividad me pueda atrasar toda Laura, eh? Un moto de tiempo. </t>
  </si>
  <si>
    <t>Eh que hay una programación más oportuna, o sea, anticiparnos a los hechos haciendo una programación más oportuna</t>
  </si>
  <si>
    <t xml:space="preserve">¿Cree usted que dentro de la cultura organizacional falta socializar más la programación de los proyectos? </t>
  </si>
  <si>
    <t xml:space="preserve">Si </t>
  </si>
  <si>
    <t>Socializar y presentar a todos los involucrados los cronogramas, con el fin de tener mayor coordinación entre las distintas actividades, entender tiempor criticos, tener claros los hitos, riesgos y saber que actividades afectan a otras.</t>
  </si>
  <si>
    <t>No se tiene clara la comercialización y entrega a clientes, las areas no estan trabajando con un unico equipo, el producto no se presenta internamente, no se encuentra un conector entre el área financiera y la factibilidad y falta mayor comunicación en el área de ventas.</t>
  </si>
  <si>
    <t>Se presenta que las entregas a clientes y la comercialización del rpoducto no esta claro. Por otro lado, se encuentra que las áreas no estan trabajando todas juntas, razón por la cual no se tiene claridad de tiempos y de que acción puede afectar otra. Internametne falta presentar el producto a las distintas áreas por ultimo, se encuentra una falencia en la falta de comunicación principalmente frente al área comercial.</t>
  </si>
  <si>
    <t>Se han entregado productos equivocados en los proyectos, se encuentran discordacias entre la factibilidad y los costos reales.</t>
  </si>
  <si>
    <t>El cronograma se debe socializar y presentar a todas las áreas, se debe enlazar el flijo de caja al cronograma y al presupuesto, entendiendo que se a consumido y que no.</t>
  </si>
  <si>
    <t xml:space="preserve">Sí, para tener claro comercialización y entregas a clientes. </t>
  </si>
  <si>
    <t>Entender que nosotros somos nuestro cliente.</t>
  </si>
  <si>
    <t>Si, bastante en la medida de que la compañía conozca las fechas tiempos. Y actividades que estemos realizando. Todos estos deben estar mecanizados en apoyar de alguna manera o desde el donde se trabaja ese , ese manejo de todos modo es la gestión de proyecto  que en este momento es nuestra área de producción.</t>
  </si>
  <si>
    <t>Enlasar el cronograma con el flujo de caja y presupuesto del proyecto para tener claridad de que actividad se ha consumido y cual no.</t>
  </si>
  <si>
    <t>Sí, debe ser parte de una cultura corporativa y cuando todos están enterados de tiempos de los hitos que se deben lograr para lograr al objetivo final, facilita el trabajo listo.</t>
  </si>
  <si>
    <t>De pronto sí nos falta, eh, que todas las demás personas de las áreas conozcan la integralidad del proceso para darse cuenta que, pues cada uno somos parte de un engranaje que. 
Eh, digamos que si yo no me muevo en determinada velocidad, determinado ritmo determinada, eh? En determinado sentido, pues estoy afectando, puede que mi movimiento así sea un lo lo reduzca un poco, eh? La velocidad, el ritmo, eh? Y pues, a mí no se me note mucho en mi trabajo, pero eso tiene impactos importantes en otras áreas que dependen de. 
De mis productos, de mis resultados de mis acciones. Entonces, si es importante, como que todos conozcan y y sean conscientes de de cuál es el objetivo, es decir, para que se pide una tarea en específico, eso va, eh, se une más adelante a otra a otra actividad.</t>
  </si>
  <si>
    <t xml:space="preserve">Sí. En desde la cultura organizacional, falta hacer la presentación al cliente interno de los proyectos hasta mañana.  </t>
  </si>
  <si>
    <t xml:space="preserve">Sí. Y por qué, eh? Porque por ejemplo, se hacen las factibilidades y no encuentro cómo se hace ese paso todavía de la factibilidad para que, eh, por ejemplo, mariana o el área encargada empiece a controlar oh, Jason ya pueda cargar en cinco un presupuesto. Para poderlo empezar a a a manejar muchas veces se encuentra uno que las cosas que están en pueden diferir en la con relación a la factibilidad o lo que desde la vía financiera se está llevando como control o la misma hora aquí acá. </t>
  </si>
  <si>
    <t xml:space="preserve">Sí, yo creería que un una mejor comunicación, eh, sobre todo desde el área de ventas en en en el área de ventas. Yo ven, okey, hay un un muy buen proceso. Paraba mejorar, eh? Creo que. La el el contacto con el cliente debe debe ser mucho más, eh? Cercano. Y debemos, eh, digamos que tenerlo muy al tanto de lo que esté pasando cada día, eh? Con la obra, eh, con el tema de trámites, eh? Y cartera también considero que debe hacerse un un [00:08:00] eh, diga un seguimiento muy riguroso. Eh para poder hacerlos, eh? Digamos los cambios, eh, que se que se requieran si un cliente está atrasado, pues ese ese apartamento simplemente debe quedar liberado o se debe tomar alguna decisión sobre el apartamento. Eso me puede afectar en cronograma de obra. Porque si yo, ese apartamento no lo tengo en ventas, pues puedo. Darme la ga vela d, que no me es fue o voy en terminar ese apartamento y puedo utilizar ese mismo esfuerzo en otros apartamentos que sido entregar en el cronograma. </t>
  </si>
  <si>
    <t xml:space="preserve">Sí. </t>
  </si>
  <si>
    <t xml:space="preserve">sí, totalmente, como pues ya se está empezando a hacer, pero en su memento falta, sí, totalmente. </t>
  </si>
  <si>
    <t xml:space="preserve">¿Como percibe usted que se gestionan las decisiones criticas durante el avance de los proyectos? </t>
  </si>
  <si>
    <t xml:space="preserve">Un poco demoradas </t>
  </si>
  <si>
    <t>Tener un plan de gestión con una base y analisis claro para llevar acabo la toma de decisiones criticas.</t>
  </si>
  <si>
    <t>Se encuentran desiciones erroneas en los tre sproyectos, las cuales han perjudicado los tiempos, su cierre, el producto y los costos.</t>
  </si>
  <si>
    <t>Las decisiones criticas son demoradas, se toman a cabo sobre la marcha, se toman con las personas adecuadas pero no en el tiempo correcto siendo ineficientes, el ambiente de la empresa se presta para el debate, el cambio de personal a brindado mayor apertura para la gestión de las decisiones criticas. Se toman las decisiones sin visualizar de manera clara el riesgo futuro.</t>
  </si>
  <si>
    <t>Se tomaron deciciones de forma inadecuada como el segundo sotano de VOU, la creación de apartamentos en Academia que no permiten su cierre, entre otras.</t>
  </si>
  <si>
    <t>Generar un plan de gestión para realizar la toma de decisiones criticas este debe tener una base y un analisis, debe permitir reducir tiempos, identificar riesgos y tener claros a los involucrados.</t>
  </si>
  <si>
    <t>A veces es sobre la marcha, pero dentro de la programación se establecen, digamos que la toma de decisiones para actividades críticas.</t>
  </si>
  <si>
    <t>Reducir los tiempos frente a la toma de decisiones ciriticas.</t>
  </si>
  <si>
    <t>Yo creo que, pues algo lo que he dicho que a veces veo que se demoran en tomar algunas de decisiones. Yo pensaría que lo hacen con las personas adecuadas en el momento adecuado, pero es posible que se tomen su tiempo para tomar las decisiones sobre esos problemas críticos.</t>
  </si>
  <si>
    <t>Identificar de manera clara los riesgos que con lleva cada decisión.</t>
  </si>
  <si>
    <t>son ineficientes y no están en los tiempos adecuados.</t>
  </si>
  <si>
    <t>Generar 3 escenarios y opciones para la toma de decisión.</t>
  </si>
  <si>
    <t xml:space="preserve">Eh, creo que se hace un buen análisis, eh? Se por lo que evidenciado, digamos que se se tienen en cuenta, eh, las opiniones de diferentes personas se da la posibilidad de mirar escenarios y eso es importante. Se eh de analizar, pues, diferentes posibilidades de riesgo. Alternativas. Entonces, creo que es un ambiente que permite el debate y el planteamiento de ideas. </t>
  </si>
  <si>
    <t>Involucrar a todos los interesados frente a la toma de decisiones críticas.</t>
  </si>
  <si>
    <t xml:space="preserve">Cómo se gestiona? Mm-hmm, eh, las respuestas a las situaciones critics. Eh a las las decisiones críticas? Sí, las respuesta a las decisiones críticas, cómo se gestiona como cuando se decidió hacer el segundo sótano de bo o los tres apartamentos nuevos de academia o los tres de bo. Esas son decisiones críticas de los de los proyectos.
Yo creo que estamos entrando en una época. En donde se está cambiando. No sé si para bien o para mal el feeling de los eh gerentes o de los dueños o los propietarios o de los que manejan el balón. Eh? El feeling se está cambiando. Por eh, una cosa mucho más técnica, eh? 
No no quiere decir que vayamos a mejor, eh, puerto? Porque eh, el el feeling de los eh dueños de las decisiones, eh, están especial. Que si se pudiera hacer técnicamente, todo el mundo sería rico. Todos nos volveríamos el señor, eh? Cómo se llama el eh? El de los com, el de la, eh, gate. Bill gate, eh? Estoy seguro que él no tiene un procedimiento. 
El es un verraco. Es un tipo que que huele, eh, ese está sumamente preparado. Es muy inteligente y, eh, su participación intuitiva es altísima alti. Ese no, no se puede sumar uno más uno, sino había muchos Bill gate. Entonces yo creo que era parte. Es fundamental. Va a te preguntarle el costo.  </t>
  </si>
  <si>
    <t xml:space="preserve">Cómo se gestiona aquí las decisiones críticas? Mm, 
se toman como por impulso. Siento que no. A veces no nos sentamos como analizar bien que pasaría así o no, sino que, como es urgente, entonces hagámoslo esta forma sin mirar cuáles podrían ser los riesgos a futuro de hacerlo. De esa forma hace no hacemos la forma más eficiente, sino la que se penó en el memento. 
Necesito a un tercer el costo.  </t>
  </si>
  <si>
    <t xml:space="preserve">Las decisiones críticas que se han presentado en los proyectos, eh, se han tomado mediante, eh, comité de gerencia en en la oficina con los gerentes de de todas las áreas de la oficina en en esos comités se llega a un a una determinación y digamos que es la decisión que que debería tomarse. En mi punto de vista, creo que primero se debe hacer, eh, un análisis de de las opciones que tenemos, eh, de los riesgos que tiene para poder, eh, facilitarle a este cte de gerencia, eh, la decisión tanto en tiempo como en en en que se pueda ver desde de de arriba. Digamos que todas las aristas de del problema. </t>
  </si>
  <si>
    <t xml:space="preserve">Mm, para mi opinión, no a un tiempo. Ágil. Pienso que se demoran mucho en tomar en tomar ciertas decisiones. </t>
  </si>
  <si>
    <t>creo que está un poco desintegrada desintegrad eh, la toma de esas decisiones cuando hay momentos críticos porque creo que se hacen como por ger, por gerencias o por. Y por gerencia y no se involucra a todo el mundo para que todos estén como en la línea, eh, de qué riesgos hay en cada uno de las áreas, sino que de pronto se centran solo en una el enfoque de salir adelante como con el problema, pero no involucran a todas las áreas.</t>
  </si>
  <si>
    <t>Costo</t>
  </si>
  <si>
    <t xml:space="preserve">¿Cómo entiende usted que es determinada la línea base de los costos en los proyectos mencionados? </t>
  </si>
  <si>
    <t xml:space="preserve">bien, pero en estos proyectos en específico, hubo un aumento exagerado de los costos financieros que fue muy alto </t>
  </si>
  <si>
    <t>Establecer desde la factibilidad la línea base de los costos, permitiendo que se puedan ajustar estrategias frente a riesgos financieros materializados.</t>
  </si>
  <si>
    <t>Se presento un alto incremento en los costos financieros de los proyectos. Se tiene una base para la viabilidad financiera pero esto no puede ser tomado como la línea base de los costos.</t>
  </si>
  <si>
    <t>Los proyectos presentaron un incremento exagerado de los costos financieros, los proyectos no incolucran algunos costos como el urbanismo, dentro de la organización se encuentra un rol que actualiza los precios de los insumos anualmente, los costos se manejan siempre con directos e indirectos, se tiene un modelo especifico para llevar a cabo la viabilidad financiera pero esto no puede ser tomado como la línea base de los costos y en la línea base de costos varios items se manejan por inidices.</t>
  </si>
  <si>
    <t>La línea base de los costos no incluye todos los items del proyecto. No se tiene claridad de como esta se desarrollo, se tienen unos conocimientos basicos.</t>
  </si>
  <si>
    <t>Establecer a partir de la factibilidad la línea base de los costos y que esta permita ser ajuntada a medida de materializar riesgos financieros, verificar que esta contemple todas las actividades necesarias referente a urbanismo, postventas, imprevistos, comercialización, entre otros.</t>
  </si>
  <si>
    <t>Bien.</t>
  </si>
  <si>
    <t>Hacer control y monitoreo continuo de los costos para reducir el impacto de riesgos materializados en la rentabilidad.</t>
  </si>
  <si>
    <t xml:space="preserve">La línea va a ser los costos y los ingresos. Bueno, esto es una constructora. Entonces empezamos partiendo desde la tierra. Es nuestro insumo principal. A partir de ahí los costos operativos del proyecto, ya cuando nosotros llegamos al punto de equilibrio, empezamos con los preparativos, que es todo el tema de estructura, ladrillos, etcétera, acabados. Y hasta donde nosotros lleguemos, lleguemos a entregar. Es decir, hasta donde nos comprometimos con la entrega. Lo que nos comprometimos con acabados, con lo que nos comprometamos y una estimada de costos más para terminar obras como son urbanismos que nunca los tenemos en cuenta, digamos en esta fase, como tenemos VOU en este momento, tenemos ya entregas, pero nos hace falta un urbanismo muy importante que nos comprometimos.
Entonces el costo ya vería comprender lo que ya hicimos más el urbanismo. Esa es como la línea base de costo que nosotros debemos tener en cuenta. </t>
  </si>
  <si>
    <t>Tener encuenta dentro de los costos el urbanismo, las post ventas y los imprevistos.</t>
  </si>
  <si>
    <t xml:space="preserve">Pues hay una persona encargada de hacer el presupuesto de llamar a todos los posibles proveedores, con el jefe de construcciones nuevo se tienen esos datos y una vez se tiene los precios del proyecto arquitectónico. Pues analizan costos entre todos. Y yo creo que es una cosa que se hace bien hecha. </t>
  </si>
  <si>
    <t>Generar dentro de la linea base de los costos un presupuesto definido para temas comerciales.</t>
  </si>
  <si>
    <t xml:space="preserve">Bueno, esa área ya no la manejo, pero claramente se va a ser una reestructuración. Donde la persona o las personas encargadas que deben definir esos costos tengan una estructura académica y práctica más más específica. </t>
  </si>
  <si>
    <t>Realizar la linea base de los costos con una base ya sea en proyectos previos o historicos del mercado.</t>
  </si>
  <si>
    <t xml:space="preserve">Como entiendo yo, que es determinada. Bueno, eh, a ver los costos en los proyectos de construcción, por lo que entiendo, los podemos vivir en dos categorías directos e indirectos. 
Entonces, los costos directos, pues son los que, eh. Como su nombre le indica, pues tiene una relación muy directa con la construcción de la edificación que se plantea un edificio centro comercial. Entonces, ahí están todo lo que son, eh, ladrillos, segmentos, todos los insumos que se requieren para la construcción. 
Eso no solamente habla de productos como ladrillos, estos, sino también servicios. Eh que se puedan, eh, prestar para durante la construcción y los indirectos, pues son aquellos que eh o también son necesarios para el desarrollo del proyecto, pero que digamos que no están atados como a un elemento físico, aunque si uno lo mira en detalle en última, así porque pues ahí están todos los honorarios. 
De consultorías diseños, licencias, etcétera. Entonces, eh, pero digamos que pudieran ser más trabajos de nivel intelectual que tienen un impacto en el que son necesarios, que tienen un impacto en el proyecto. Entonces, eh, creo que hay un. El el el estándar colombiano ha establecido como unos porcentajes. Sí, eh? 
O sea, se tienen en cuenta como unos criterios para, eh, encuadrar un proyecto o determinar la debilidad de un proyecto porque además de los costos directos e indirectos, pues hay que tener en cuenta otros elementos como son las utilidades, eh, etcétera. Adicionales. Entonces.  </t>
  </si>
  <si>
    <t xml:space="preserve">Cómo entiendo qué que es determinada la línea base de los costos que esté terminada la línea base de los costos. Qué? Sí, qué es eso? Eh? La línea por la cual leamos viabilidad financiera. Proyecto, cómo es determinada bajo que cómo se determina? Sí, señor. Eh, 
eh? Yo creo que hay unos, eh, unos ejercicios, eh, que los hacemos muchísimo y que tú lo sabes hacer mejor que yo. Que ese. Eh, 
de del inicio al final y del final al inicio en el tema presupuesto. Me explico, eh? Uno dice si la tierra me vale MXN $3 cuanto me vale, eh? Y la tierra de representar entre el 15 y el percent. 
Eh, cuánto me vale construir? Si estoy construyendo alrededor de peso, metro cuadrado, costos directos indirectos del de eso, eh? Hago un presupuesto de ventas, eh? Ahí estamos tomando decisiones, por ejemplo, que eh, nos ca están cambiando el modelo que teníamos en la cabeza que nos metíamos en proyectos. Eh de muchas unidades, eh? 
Muy largo plazo a estar en mode en el modelo de pocas unidades y muy rato. Mucha rotación, eh? Es una combinación, digamos, de experiencia de eh, de experiencia en la oficina. Pues de que se sabemos cuánto cuanto son los costos, cuánto son los tiempos eh, que nos está llevando? A modular los proyectos, eh, con experiencia y visión de futuro, </t>
  </si>
  <si>
    <t xml:space="preserve">Cómo es determinada? Cómo se determina? Mm-hmm. La línea base de los costos mm dentro de mi conocimiento se traza desde la factibilidad del proyecto desde esas 1000 líneas más. Con ese valor de la factibilidad del proyecto es donde yo tengo que llevar a que mi proyecto sea exitoso. 
Ese y no tenga más de un incremento.  </t>
  </si>
  <si>
    <t xml:space="preserve">con un presupuesto inicial con ape bus? Y con eh p. Comunidad y a peos debería ser así que ni  </t>
  </si>
  <si>
    <t xml:space="preserve">En qué tapa en la gestión? O sea previo a la constitución, pero después de la estructuración, no cuando se está haciendo el análisis después de hacer el análisis financi sido ah, pues sí. O sea. Se hace la estructuración y después ya cuando ya decidimos que si se va a hacer ese proyecto. Mm-hmm. Okey, em, normalmente esos costos se hacen, eh, por mm. Se llaman por por capítulos por actividades. Se cómo se llama? [00:11:00] Normalmente se hacen unos cosas por índices, dependiendo, pues de de los eh, proyectos que se hallan de los últimos proyectos que se han realizado en la oficina em mientras se hacen las debidas cotizaciones y y y y el divido presupuesto, eh, el presupuesto no, pues normalmente tener un presupuesto a por 100, pues implica un montón de tiempo que seguramente ya estaremos en una etapa de ventas. Si estos, si pudiéramos tener, digamos que una base em en donde ya tenemos eh, digamos con contacto con ciertos proveedores. Digamos que ese presupuesto podría eh, tomar mucho menos tiempo y arrancar el proyecto con un costo mucho más certero. </t>
  </si>
  <si>
    <t>no sobre costo, sino no te sabría decir porque no manejo nada de parte de costos.</t>
  </si>
  <si>
    <t>Si. Como de dónde parte el presupuesto y to y todo como considero lo que se establece. Sí que se terminada. No. Pero a decir no, no, no tengo injerencia.
La verdad. No sé cómo la establece. No? Ay, no te parece? Entonces, eh, en el específicamente pues en bow nunca he tenido un presupuesto porque, en teoría, el presupuesto se debe haber consumido durante toda la etapa de preventa y de construcción. Sin embargo, con todo y eso nunca se ha definido, un monto [00:05:00] debería, por lo menos tener un monto mínimo para yo saber a a qué, qué puedo hacer con ese presupuesto?
Pero no lo tengo ni en venta ni en comercial en ninguno de los dos. Y lo mismo está pasando con libro. Este es el memento que no tengo presupuesto de ninguno oficialmente. Entonces, eh, eh, eh, voy actuando en la medida de la necesidad que voy teniendo, pero no he logrado organizarme porque no tengo montos específicos.
Y eso y eso, pues comercialmente es, es muy complicado porque no, no me permite también, si yo sé que tengo 25,000,000, entonces yo digo, voy a hacer un. Volante o voy a poner, eh, un muchacho en la ACI con una pancarta o pero si no sé, entonces yo me me me sego. Es o no me cgo? No me signo es por voy a hacer la pauta de 4,000,000 mientras me dan el presupuesto.</t>
  </si>
  <si>
    <t xml:space="preserve">¿Tiene usted presente alguna metodología estándar o proceso que se lleve a cabo en la organización para la planificación de costos? </t>
  </si>
  <si>
    <t xml:space="preserve">No </t>
  </si>
  <si>
    <t>Generar un proceso estructurado para la planificación de costos que permita visualizar oportunidades de mejora, tener mayor precisión y control.</t>
  </si>
  <si>
    <t>No se tiene ninguna metodologia estandar o proceso escrito para la planificación de costos. Actualmente varios procesos de la planificación de costos se realiza de manera manual.</t>
  </si>
  <si>
    <t>Varios de los entrevistados consideran que no se tiene ninguna metodologia o proceso para la planificación de costos, se sabe que se parte de la factibilidad y sobre esto se realiza el control, no se realzia un completo uso de la herramienta SINCO lo cual permitiria minimisar los procesos que se realizan de manera manual.</t>
  </si>
  <si>
    <t>Dentro de los proyectos no se encontro ninguna metodologia clara. El 90% de los entrevistados responde no conocer ninguna.</t>
  </si>
  <si>
    <t>Establecer y generar un proceso estructurado para la planificación de costos que permita visualizar con mayor precisión y control los costos, igualar los criterios para el presupuesto, la contabilidad y la ficucia con el fin de manejar un solo lenguaje, por ultimo realizar una adecuada conciliación de costos.</t>
  </si>
  <si>
    <t>siempre partimos de la factibilidad, se establece un costo directo y unos costos indirectos y se les hace control y seguimiento de acuerdo con las actividades que tenga el proyecto.</t>
  </si>
  <si>
    <t>Basar parte del proceso en un software que permita planificar constos como SINCO.</t>
  </si>
  <si>
    <t xml:space="preserve">¿Metodología? Bueno, hay dos, hay dos temas cuando hablamos de costos, uno es el control de costos. Y la metodología en este momento es manual. A pesar de que nosotros tenemos un software que nos pueda ayudar mucho en el tema de conciliación entre departamentos del costo, yo lo hago manual, como es manual, yo saco los costos de mi contabilidad y los comparo con la ejecución presupuesta a la que se tenga para tener un control adicional a eso.
Pues lo comparamos con los costos que se han reportado a la a la fiducia porque curiosamente, los tres datos son diferentes. Y no se entiende ¿por qué? Pero y en cuanto a la metodología para determinar el costo y unidad, digamos que en el caso de VOU, nosotros estamos utilizando metros cuadrados. El área construida. Entonces, eh, el total del costo del proyecto se divide entre los metros cuadrados totales vendibles. Y se le asigna por metros cuadrados a cada apartamento, lo que costó, eso se hizo con VIVO y VOU. Y pues, academia se tenía otra metodología. Pero pues ese ya fue un proyecto que su costo se terminó totalmente </t>
  </si>
  <si>
    <t>Generar criterios iguales para el presupuesto, la contabilidad del proyecto y la fiducia, con el fin de tener un mismo lenguaje y evitar discrepancias entre estos tres.</t>
  </si>
  <si>
    <t xml:space="preserve">Si, pues como lo están haciendo </t>
  </si>
  <si>
    <t>Incorporar dentro del analisis de valor del proyecto, el valor por posicionamiento en un área o por mercado.</t>
  </si>
  <si>
    <t>Verificar que se este dando una conciliación de costos.</t>
  </si>
  <si>
    <t>No, no, no lo conozco en detalle.</t>
  </si>
  <si>
    <t xml:space="preserve">Está d. Proceso que se lleva a cada en la organización para la planificación de costos, pues estuvieron en en cinco.  </t>
  </si>
  <si>
    <t>no? , Deberia implementarse</t>
  </si>
  <si>
    <t xml:space="preserve">Mm, no. El único pez que conozco que se seita es la metodología por índices, </t>
  </si>
  <si>
    <t xml:space="preserve">¿Cómo considera que debería estar estructurada la metodología de la estimación de costos para obtener una mayor precisión durante la gestión del proyecto? </t>
  </si>
  <si>
    <t xml:space="preserve">debería ser con un mayor estudio </t>
  </si>
  <si>
    <t>Desarrollar de manera detallada el análisis de los costos unitarios pertenecientes a cada actividad.</t>
  </si>
  <si>
    <t>Entre los departamentos no se esta tratando el mismo lenguaje, no se tenia el personal idoneo y no se desglosaron de manera especifica los componentes.</t>
  </si>
  <si>
    <t>Se considera que se debe hacer un mayor estudio, que las estimaciones se deben realizar basadas en tados historicos pero también actualizarce con cotizaciones, se debe coinciliar el presupuesto con la contabilidad, dentro del equipo de trabajo se debe contar con el personal idoneo, el presupuesto debe tener tanto ítems generales como específicos, por ultimo para tener mayor presición, frente a las cotizaciones se debe generar comprativo de minimo trs proveedores y con un pareto ajustar el presupuesto.</t>
  </si>
  <si>
    <t>Los proyectos presentaron presupuestos desalineados y poco detallados.</t>
  </si>
  <si>
    <t>Aplicar datos historicos al momento de realizar la base de costos, dentro de esta identificar cual es el 80% de los costos mas relevantes en la estimación y fente a este priorizar el 20% más representativo.</t>
  </si>
  <si>
    <t xml:space="preserve">para hacer las estimaciones siempre se parte de históricos uno y cotizaciones que se puedan realizar en el momento. </t>
  </si>
  <si>
    <t>Realizar la base de los costos con datos historicos.</t>
  </si>
  <si>
    <t xml:space="preserve">Pues algo tiene que ver las mesas de trabajo que había comentado la vez pasada. Tenemos que ser conscientes de que no sólo la información de presupuesto o no sólo la información de contabilidad es la que debe primar, debe haber una conciliación para saber de qué estamos hablando ambos departamentos el mismo idioma.
Y cuando la tengamos, digamos que la metodología para determinar el costo es efímera en el sentido de que cualquier metodología que sea proporcional a lo que estamos vendiendo es viable lo importante es la gestión y el control sobre ese costo más que la determinación puede ser por metros cuadrados, puede ser por unidades, puede ser por coeficiente en propiedad horizontal, no importa el todo es proporcional. ¿Pero lo importante es la esencia, el cómo llego yo ese costo? </t>
  </si>
  <si>
    <t>Identificar y priorizar los costos más relevantes dentro de la estimación, entendiendo cual es el 20% de los ítems que representan el 80% de los costos que se tienen como relevantes.</t>
  </si>
  <si>
    <t>Pues primero, tener el personal idóneo en el cargo que debe ser y trabajar en áreas de interés. Cuando me refiero a áreas de interés, es que debe estar en la estructuración de proyectos. La persona encargada debe tener un componente activo en la gerencia financiera y claramente todo estar dirigido por el gerente de proyectos.</t>
  </si>
  <si>
    <t xml:space="preserve">Cómo iría aquí esta estructura de la mitología por la estimación de costos? 
Em? Uno, pues desarrollar muy bien los pres, los los items a ejecutar nosotros eso si nos falta muchísimo, no tenemos como sentarse a analizar bien el proyecto, sino que. Eh, como que sacamos item generales y no desglosamos bien los específicos.  </t>
  </si>
  <si>
    <t xml:space="preserve">Sí, sí. Con unas unidades, eh? Iniciales. Costos unitarios. Y a partir de ahí, tener una o base para la la estimación. Yo creo que se hace, no lo conozco acá, pero yo creo que se ser así. </t>
  </si>
  <si>
    <t xml:space="preserve">Eh para yo creo que para poder tener una mejor estimación en ese costo del proyecto, si deberíamos, eh, realizar, digamos ese. Cotización por lo menos, eh, con tres proveedores desde el principio de la la mayoría de del proyecto. Eso nos permitiría, pues, en un presupuesto mucho más a gustado, eh? Entiendo que hay,  eh, cantidades que pueden variar, eh? Y pues, entiendo que una obra tiene muchos proveedores en mi. Percepción. Yo creo que deberíamos sacar, eh, un un Pareto que nos pueda dar el no percent de de de, oh, el no y cinco percent de de los costos. Y eso es 95 percent de los costos, eh? Tratar de de ahí ajustarlo, eh? Con con proveedores y y revisar un par de cotizaciones. Eso nos dejaría. Por puesto, pues mucho más ajustado a lo que realmente va a hacer. </t>
  </si>
  <si>
    <t xml:space="preserve">¿Considera usted que sería provechoso implementar el uso de estimación paramétrica o por escenarios para el análisis de los costos? </t>
  </si>
  <si>
    <t xml:space="preserve">Si  ,porque hubo falta de eso en los proyectos que llevaron a costos adicionales. </t>
  </si>
  <si>
    <t>Establecer parametros que permitan planificar con mayor precisión, realizar la evaluación y analisis de los costos basandose en distintos escenarios, aplicar variaciones del mercado que puedan afectar los costos, estableciendo un rango, aplicar metodos que mejoren y faciliten la planificación fiscal de la organización.</t>
  </si>
  <si>
    <t>Se evidencia en el proyectos el uso de estimación parametrica manjeando ciertos indices para la base de los costos.</t>
  </si>
  <si>
    <t>Dentro de los proyectos faltaron costos adicionales, se considera util encontrar metodologias que funcionen a nivel fiscal, la organiozqacion debe preveer estar un paso adelante, se requiere saber que tendra en que caso el proyecto tendra mayor o menor rentabilidad, la estimación parametrica por por escenarios serviria para tener una linea base para los analisis iniciales.</t>
  </si>
  <si>
    <t>El proyecto VOU presento estimación parametrica, actualmente para el analisis de los proyectos se esta aplicando la paramentrica y por escenarios.</t>
  </si>
  <si>
    <t>Establecer de manera clara los parametros con los cuales se va a planificar, realizar analisis con distintos escenarios, aplicando variaciones en el mercado, estableciendo rangos y aplicando metodos que faciliten la planificación fiscal en la organización. Hacer uso de los escenarios para identificar la ruta que toma el proyecto.</t>
  </si>
  <si>
    <t>Siempre se hace con parámetros de proyectos anteriores o históricos que se puedan encontrar en cómo en galería galería inmobiliaria o camacol.</t>
  </si>
  <si>
    <t>Realizar estimación de costos mediante los tres escenarios y usarlos como metodo de segumiento y control para identificar la ruta que toma el proyecto.</t>
  </si>
  <si>
    <t xml:space="preserve">Sí, considero que fiscalmente después de haber tenido ya el tema de control de costos totalmente cubierto, nosotros podríamos escoger unas dos, tres metodologías que nos funcionen a nivel fiscal que sean no más provechosas posibles para que en la medida que nosotros podamos planificar la compañía fiscalmente nos ayude. </t>
  </si>
  <si>
    <t xml:space="preserve">No, no sé si se requiere. Si eso sea tan, tan de importante, no lo sé. </t>
  </si>
  <si>
    <t xml:space="preserve">Totalmente convencido </t>
  </si>
  <si>
    <t xml:space="preserve">Sí, yo creo que siempre es bueno implementar qué tan Ali siempre es bueno estar. Eh, 
eh? Ahí sí. Un paso adelante de la jugada tecnológica y debemos estarlo un paso adelante en lo que salga. Si hoy en día sale, no sé, eh, cualquier avance tecnológico, eh? Tenemos que hacer el esfuerzo de de de estar adelante de siempre que siempre comprar. Eh, el mejor celular? Sí, no, yo peleo con mis hijos a veces por eso que dice por qué va a comprar este celular si el anterior, ese mucho más barato? 
No uno, eh? Tecnología tiene que estar adelante. No lo hemos aplicado mucho.  </t>
  </si>
  <si>
    <t xml:space="preserve">Sí, oa. Un rango de aquí está ir regular para que no vean los tres casos. Y y poner como, cuál sería el mayor índice que nos sacara utilidad? Y el peor, los bueno, sí, me parece que sería ideal.  </t>
  </si>
  <si>
    <t xml:space="preserve">Sí, por qué? Porque te da, va como en línea con una pregunta que me hiciste arriba y creo que le da la compañía la posibilidad de evaluar diferentes, eh, escenarios, y tener no una foto puntual de cómo debería ser un proyecto, sino un resultado en términos de un rango de valor. De ese proyecto,  </t>
  </si>
  <si>
    <t xml:space="preserve">eh? Como es una, es, eh, eh, simulación por ese an nariz. Lo mismo de como pesimista optimista regular. Ah, si bien si vend o si vend. Considero que si se debe hacer una una revisión con diferentes escenarios, creo que em es indispensable tener en entre ese presupuesto, eh? Un cálculo de los incrementos de tanto de personal como de material, eh? Y en ese mismo cálculo es donde uno puede tener em. La las diferentes opciones. Ah, teniendo cuenta, obviamente que que que va a haber un un siempre un un riesgo que uno uno puede eh calcular, pero digamos que si lo puede mitigar y controlar al máximo qué tan alineada </t>
  </si>
  <si>
    <t xml:space="preserve"> Sí, yo creo que de todas maneras, los escenarios decirlos. 
Lo lo el análisis por porcentual o como, como a veces se trata de decir en en a grandes rasgos, en ser billetta para para tratar de encuadrar los proyectos, pues permite, eh, un primer análisis. Sin embargo, es importante dejar claro que no puede ser el único. Es decir, si bien debe no tener en cuenta unos parámetros, como por ejemplo, determinar que mi utilidad debe estar siempre como un mínimo, entretanto y tanto que el costo de un lote no puede superar un tanto de tanto entre las ventas que el costo directo, pues debe estar entre esto y esto, eh? 
Pues permite eso eso. Eso es importante porque permite un análisis inicial para entrar a determinar una debilidad o no de proyectos, pero no debe ser el único. Porque pues de todas maneras por ahí podría uno dejar por fuera muchos proyectos que pues requiere un poco más de trabajo o que de pronto los márgenes son más estrechos, pero que tienen otras consideraciones, eh, para decidir realizarlos o no, como por ejemplo, una importancia estratégica. 
Eh? No sé alguna otra consideración. Que puede pesar y y que puede llevar a que, eh, mis márgenes de utilidad pues en ese proyecto se sacrifique no se reduzcan porque es con el objetivo de, eh, no sé, proyectarme en el futuro en en esa área, eh, eh, y y poder desarrollar otros proyectos en eso. Si es importante tener esa esa líneas base para esos análisis iniciales, pero no es ser el único parámetro. 
Mm. Mm-hmm. Lo que también  </t>
  </si>
  <si>
    <t xml:space="preserve">Qué tan alineado considera usted que esta el presupuesto inicial de los proyectos con las estimaciones realizadas durante la planificación y el resultado a hoy? </t>
  </si>
  <si>
    <t xml:space="preserve">debe ser muy certero. En teoría, uno tiene que llegar en esas etapas, por lo menos a un 90% de efectividad. </t>
  </si>
  <si>
    <t>Aplicar un mayor control entre las áreas verificando que estas estan coinciliadas unas entre otras.</t>
  </si>
  <si>
    <t>El presupuesto inicial y el actual presnetan grandes diferencias, este no estuvo bien determinado.</t>
  </si>
  <si>
    <t>El presupuesto inicial con el final debe ser certero en un 90% como minimo, actualmente se encuentra bastanmte desalienado debido a errores de calculos sobre los insumos requeridos, sobre el alza de los precios y la disponibilidad de estos en el mercado.</t>
  </si>
  <si>
    <t>Malos calculos en cantidades de materiales de obra, en modificaciones de diseño y en insumos.</t>
  </si>
  <si>
    <t>Realizar un control sobre las áreas involucradas en el desarrollo del presupuesto verificando que se tenga una adecuada conciliación, revisar a manera de detalle cualquier modificación que se lleve a cabo sobre el diseño.</t>
  </si>
  <si>
    <t xml:space="preserve">A hoy super desalineado. Pues, digamos porque yo he comparado las factibilidades iniciales que me han entregado. Con los presupuestos que montan al sistema con la ejecución que tengo en contabilidad y las tres son totalmente diferentes. </t>
  </si>
  <si>
    <t>Realizar una evaluación detallada y rigurosa de cada modificación de diseño que se de durante la marcha del proyecto.</t>
  </si>
  <si>
    <t xml:space="preserve">En términos, yo creo que bien. </t>
  </si>
  <si>
    <t>Preveer situaciones adversas y planes de contingencia frente a estas como lo fue la pandemia y su impacto en el costo de los insumos.</t>
  </si>
  <si>
    <t xml:space="preserve">hay diferencias muy grandes y por eso se va evaluar ese proceso </t>
  </si>
  <si>
    <t xml:space="preserve">Muy mal. Por qué? Por qué nos cambió el mundo? La pandemia nos pegó muy duro. 
Nos quitó, eh? Eh nos quitó, eh? No, no nos aumentó los intereses financieros. Aumento la financiación de los proyectos. Nos, eh, redujo el mercado, nos aumentó los costos y nos triplicó los intereses. Entonces, muy complicado. Eh, cuál eso se están tuteando la mitad de las empresas constructoras  </t>
  </si>
  <si>
    <t>Desfasado totalmente</t>
  </si>
  <si>
    <t xml:space="preserve">en bow de supremamente distanciados? Y por qué crees que se dio eso por la reformulación del proyecto sobre el camino?  </t>
  </si>
  <si>
    <t>Poco volvió al al proyecto bo, eh? Comenzamos con un presupuesto que no estuvo bien determinado. Las áreas en ese presupuesto para distintas en cálculos estuvieron mal. Por ejemplo, para pisos el el área de los apartamentos estaba mal calculada siendo. Una cosa completamente sencilla de de de de realizar eh. Entonces, cuando hasta la tarea más sencilla está mal calculada. Ya pues empieza a dudar de todo el presupuesto. Ese presupuesto, eh? Tuvo varios cambios, eh? Un error por parte de la gerencia fue tomar la decisión de hacer, eh, el segundo [00:16:00] sótano. Eh, por una petición de de ventas, eh? Y por una mala estimación de de presupuestos en presupuestos, eh? 
Calculamos que ese segundo sótano podría absorberlo un incremento en los parqueaderos que nos hacían falta por prender en sótano. Uno más, eh, lo que iba a incrementar, eh, los parqueaderos que íbamos a vender en sótano. Dos. Tenemos que eso quedaba cubierto. Sin embargo, estuvo muy mal calculado, eh? Y terminó costando mucho más de de lo planeado. Eso nos cambió el tema de de estructura de todo el edificio, eh, de pantallas, eh? De mayores cantidades de de concreto acero, eh? Las illas de cero tuvieron que tener un grosso un poco mayor. Y y digamos que absolutamente todo el proyecto cambió solo por la decisión. De bajar, eh, dos, tres metros más el el proyecto.</t>
  </si>
  <si>
    <t xml:space="preserve">¿Cuáles entiende usted que son las principales fuentes de desviación entre el presupuesto inicial y el que se tiene en el presente y/o el final? </t>
  </si>
  <si>
    <t xml:space="preserve">Primero tazas de interés, segundo tiempo de ejecución. </t>
  </si>
  <si>
    <t xml:space="preserve">Aplicar un incremento superior frente a la mano de obra, las tasas de interés y los materiales, puesto que estos pueden variar de forma impredecible. </t>
  </si>
  <si>
    <t>Los proyectos presnetaron altas fuentes de desviación referente al presupuesto inicial y el actual.</t>
  </si>
  <si>
    <t>La principales fuernte de desviación fueron las tazas de interés y el tiempo de ejecución. Los proyectos presentan impresvistos y factores referentes al rpedio que no se tienen en cuenta, los capitulos entre la factibilidad y el rpesupuesto no coinciden y la ejecución del proyecto no se ciñe a lo previamente establecido y definido.</t>
  </si>
  <si>
    <t>En los proyectos se tuvieron modificaciones significativas como incremento de sótanos, unidades de vivienda, modificaciones de pisos, entre otros.</t>
  </si>
  <si>
    <t>Generar una regla de aplicar un incremento frente al costo de manos de obra, el alza de la tasa de interés y materiales puesto que sus valores en el mercado son impredecibles. Verificar de manera clara una correlación entre el presupuesto y la factibilidad. Identificar en los proyectos que presenta una mayor variación y en que medida para aplicarlo a futuros proyectos. Generar un escenario pesimista de tiempo donde se incrementen esto en las actividades que se identifiquen como importantes.</t>
  </si>
  <si>
    <t xml:space="preserve">Hay imprevistos y factores de ubicación, lote, consideraciones que no se hayan digamos que tenido presentes, pero si que implementar para a ver cómo es. El inicial con el final estimativos de IPC, costos de mano de obra y materiales que suben no de acuerdo con lpc sino varían mucho más o varían diferente </t>
  </si>
  <si>
    <t>Verificar que se tenga una correspondencia clara entre el presupuesto y la factibilidad.</t>
  </si>
  <si>
    <t xml:space="preserve">Inicialmente lo que nosotros realizamos en la factibilidad versus lo que se monta en el presupuesto no tiene sentido capítulo a capítulo. Es decir, inclusive los grandes ítems de los capítulos no coinciden, no en rubro, sino en la esencia de cómo están compuestos. Entonces, partiendo por ahí, la factibilidad con la que yo estimo a hacer un proyecto, no tengo cómo materializarla dentro del presupuesto y cuando hacemos esa comparación en los libros de contabilidad, pues tampoco hay una referencia clara porque pues al final terminamos diciendo mire el proyecto de 50,000 millones el costo puede ser de 40,000 y terminamos es comparando un gran total, pero no sabemos por lo menos con contabilidad, capítulo a capítulo cual fue el sobre costo y es más peligroso con presupuesto.
No sabemos en detalle si fueron más cantidades. Si fue una variación en precios y no tenemos idea. </t>
  </si>
  <si>
    <t>Identificar mediante el control por actividades y capitulos dosnde se estan presentando las mayores variaciones.</t>
  </si>
  <si>
    <t xml:space="preserve">Yo creo que a veces, lo que he visto yo en algunos proyectos es que una vez he establecido el proyecto, muchas veces no se ciñen a lo que se decidió en su momento después de hacer todos los análisis y en la mitad del camino se hacen muchos cambios que yo creo que desafortunadamente no tienen en cuenta los costos que tiene el tiempo en esa variación de los proyectos. Entonces crean nuevas unidades dentro del mismo proyecto. Se o ha pasado, por ejemplo, que se decide en la mitad del camino de hacer un sótano más que eso, lógicamente, elevan los costos tremendamente. </t>
  </si>
  <si>
    <t>Planificar como escenario pesimista incrementos en los tiempos de actividades importantes como estructura, mamposteria y carpinteria.</t>
  </si>
  <si>
    <t>una mala o una eficiente estructuración del proyecto inicial.</t>
  </si>
  <si>
    <t xml:space="preserve">Las fuentes de desviación de desviación en el presupuesto, eh? De lo que nos ha pagado en los tres proyectos? Sí, señor. El tiempo número dos, intereses financieros. Pero el tiempo, el tiempo los mató. </t>
  </si>
  <si>
    <t xml:space="preserve">La principal fuente de desviación. Es la improvisación porque el no teníamos en el primer proyecto base de vivo de bo, el el sótano dos. Solo tenemos un sótano. 
Y después por x y razón nos sustentaba bien. Hicimos un sótano dos que no tenía que haberse hecho que otros mecanismos  </t>
  </si>
  <si>
    <t xml:space="preserve">fuentes de desviación? Te refieres a capítulos que pueden desviarse? Sí, como no sé, mano de obra in sumos, eh, tiempos okey, como más general. Sí que tú los pers como recurrentes. Eh? Pues en una obra, siempre hay un retrasos en términos, digamos de carpintería, los carpinteros siempre tienden a retrasarse. Uno debería tener presupuestado en en, digamos que en ese análisis, eh, de tiempos eh?
Que el carpintero le va a entregar. Unos meses después de lo que se compromete. Uno debería hacer [00:18:00] los cálculos con eso, em, digamos que algo sensible. Mm, es el tema de estructura mientras yo, eh, eh, me demoré en estructura, eh, eh? Digamos que es, es una de las rutas críticas más fuertes. El tema de estructura.
En costos. Creo que lo que más se mueve, eh, lo que más lo puede mover es el tema de mampostería mampostería. Muchas ocasiones, eh, eh? La parte de de arquitectura no define unos detalles arquitectónicos que terminan decidiéndose en obra, eh? Y eso incrementa la mampostería en. Cifras muy altas </t>
  </si>
  <si>
    <t xml:space="preserve">¿Qué otros mecanismos cree que se deberían implementar para poder logar una mayor correspondencia entre los costos reales y el presupuesto planificado? </t>
  </si>
  <si>
    <t xml:space="preserve">Hay que hacer un control, cotización y trabajo más continuo para validar esos valores esos precios. </t>
  </si>
  <si>
    <t>Realizar control sobre cotizaciones y presupuestos verificando que provengan de una fuente confiable y que este alineado con el presupuesto.</t>
  </si>
  <si>
    <t xml:space="preserve">Un control permanente y tratar lo que estaba diciendo, de acuerdo de lo que estaba diciendo, tratar ceñirse a como están diseñados los proyectos. </t>
  </si>
  <si>
    <t>Realizar seguimiento continuo entre la realidad y el presupuesto con el fin de identificar desviaciones.</t>
  </si>
  <si>
    <t xml:space="preserve">definir funciones y tareas claras. </t>
  </si>
  <si>
    <t>Generar alertas que permitan identificar de manera oportuda diferencia importantes en el presupuesto que impacten directamente los costos.</t>
  </si>
  <si>
    <t xml:space="preserve">Revisar los ape reales. Y con eso construir de verdad un buen presupuesto. 
Una cosa es un a Perú que tú creas en base para proyectar un presupuesto. Y otra cosa es saber cuál fue tu aperu real con respecto a ese ítem.  </t>
  </si>
  <si>
    <t>Determinar puntos de constrol por capitulos del proyectos, junto con los responsables de estos.</t>
  </si>
  <si>
    <t xml:space="preserve">El presupuesto planificado. Eh, no los eh seguimientos, eh, periódicos a la ejecución deberían ser los mecanismos que le den a uno el el control, el sacarle provecho a las herramientas como el cinco deberían ser las eh actividades y las herramientas que le den a uno esa ese control que permita hacerle monitoreo o al seguimiento entre los ejecutados y los presupuesto sobre eso. 
Eh, si hay desviaciones, levantar la mano de tratar alertas y entender si es una, si es si es una sobre ejecución, porque el costo se anticipó o si es una ejecución  ya, eh no recuperable en el en el tiempo. Y el proyecto va a costar más  </t>
  </si>
  <si>
    <t>Tener una mayor previsión frente a los imprevistos.</t>
  </si>
  <si>
    <t xml:space="preserve">Pues, además de las reuniones semanales que uno debe tener, eh, en donde revisa constantemente el el presupuesto, em, ver sus le lo la realidad ver lo contratado em, yo creo que un una buena forma si es la forma de de hacer unos escenarios. Mm. Pero adicionalmente, eh, tener mucho cuidado con esos capítulos que son los que constantemente más se crecen en en términos de de de incremento, eh, tenernos muy presentes y digamos que [00:20:00] se sería sano uno siempre irse por por arriba en el presupuesto.
Mm para para un proyecto inmobiliario es mucho mejor. Uno, sacar la factibilidad con un presupuesto, eh? Pesimista en donde todo va ser caro, todo va a incrementar mucho, eh? Y se va a demorar más para que los eh, si me edad de esa manera y y y uno logra negociar digamos que lo con los diferentes proveedores y logra, eh? Presionarlos para que cumplan con los tiempos, eh? El proyecto de eh, mejor de lo que se hizo en la factibilidad. </t>
  </si>
  <si>
    <t>Realizar revisiones semanales del avance del proyecto entre el cronorama y los costos.</t>
  </si>
  <si>
    <t xml:space="preserve">¿Cómo percibe usted que se gestionan los costos de los imprevistos y las incertidumbres en la fase de planificación? </t>
  </si>
  <si>
    <t xml:space="preserve">No se tienen ni en cuenta. </t>
  </si>
  <si>
    <t xml:space="preserve">Realizar una evaluación detallada de los proyectos para entender con detalle las principales desviaciones que impactaron los proyectos y poder avitar que se repitan. </t>
  </si>
  <si>
    <t>Los imprevistos son por lo regular un porcentaje del costo directo reflejado también por la condición geográfica y ubicación del lote.</t>
  </si>
  <si>
    <t>Generar alertas que marquen los rubros importantes que impactan al proyecto para reducir la aparición de imprevistos.</t>
  </si>
  <si>
    <t xml:space="preserve">Pues he notado por lo que he visto que nosotros empezamos los proyectos con el mejor de los ánimos sin planificar en los factores. He visto un porcentaje de de imprevistos sobre las ventas. Pero en los últimos, en estos tres proyectos que nosotros estamos evaluando, academia terminó muy bien. Digamos que fue un proyecto que tuvo un plus muy grande al venderse y una eficiencia al construirse vivo pues es un proyecto que está muy alejado de nosotros y VOU pues tenemos un grave problema en lo que fue en el sobrecosto. En VOU ocurre algo curioso porque la factibilidad se hizo con un proyecto de cuatro pisos, un sótano, y terminamos construyendo 10 pisos, dos sótanos. Entonces no hay un punto de comparación, pero, sin embargo, cuando nosotros comparamos ventas contra costo, pues estamos en sobrecosto, estamos perdiendo. Entonces, pues ahí es donde sabemos que estamos mal, pero no sabemos cómo medirlo. </t>
  </si>
  <si>
    <t>Generar un proceso para reducir e identificar las incertidumbres más recurrentes en proyectos pasados y futuros.</t>
  </si>
  <si>
    <t>No tengo elementos para responder</t>
  </si>
  <si>
    <t>no de forma eficiente. No hay una guía o una directriz clara y obviamente no hay ni protocolos ni procedimientos para enfrentar esas situaciones.</t>
  </si>
  <si>
    <t xml:space="preserve">Los imprevistos es un índice que que nos in inventamos y que parece que funciona 
los imprevistos, eh, 
es un índice. Ojalá uno le más bajito y que debe estar al tanto para que no se le pasen de ahí, pero y previsto sus imprevistos es que esco que no ha pensa uno. Entonces nosotros hacemos, creo que imprevistos al y creemos que estamos tranquilos con esos imprevistos. No, en VOU  no se nos fue la en manos en todas todas las cosas mal.  </t>
  </si>
  <si>
    <t>No, no hay como una  planeación para para eso.</t>
  </si>
  <si>
    <t xml:space="preserve">Eh, yo creo que tenemos una oportunidad de mejora para poder afinar el el cálculo de de imprevistos no debería ser un porcentaje o un valor estándar del del valor del costo directo. Deberíamos buscar o tratar de entender sin en el mercado. Hay metodologías que digan a uno. Los s podrían calcularse de alguna manera. 
Igual son imprevistos. Entonces puede que la mejor manera si siga haciendo un x por. Eh, pero determinar ese porcentaje bas en las experiencias de proyectos anteriores no arrancar siempre con de imprevistos. Cuando la historia puede que le esté diciendo uno que los imprevistos están costando el 12, el  </t>
  </si>
  <si>
    <t>Eh?Sí, creo que no existe. Em ahorita unos em en la fase de planificación. No existen una. Esos capítulos que que tienen esa incertidumbre no, no se hace. Yo creo que si es indispensable que que en los proyectos se realice em, digamos que esos capítulos tengan un. Digamos que además de tener pues, si un imprevisto que que tienen pro el proyecto eh, los capítulos que uno sabe que tienen un que son más delicados para la obra y que pueden tardar más tiempo, pueden costar más de lo que la hora lo ha planificado. Deberían tener digamos que una alarma roja o o unos ojos constantes, eh, para tener los controlados. Eh. Y digamos que tener algún manual en el que mmm, expresemos lo que nos haya pasado o o lo que conozcamos que a otras obras la haya pasado, eh, para poder vigilar muy constantemente que no nos pase a nosotros.</t>
  </si>
  <si>
    <t xml:space="preserve">¿Tiene conocimiento de cuál es el margen típico que se reserva para los imprevistos de los proyectos en términos de costos y post ventas? </t>
  </si>
  <si>
    <t>Evaluar si aplicar el 5% del costo para imprevistos es el adecuado y reajustarlo de ser necesario.</t>
  </si>
  <si>
    <t xml:space="preserve">Imprevistos por lo regular es un 5%. El margen de post ventas es cercano al 1%. </t>
  </si>
  <si>
    <t>Evaluar si aplicar el 1% del costo para post ventas es el adecuado y reajustarlo de ser necesario.</t>
  </si>
  <si>
    <t>Definir un estandar de % de impresvistos y de post ventas.</t>
  </si>
  <si>
    <t xml:space="preserve">para el pero en en la organización o que o tú crees que no, el que debe ser pues el que debe ser de imprevistos es para mí un cinco. 
Pero de acá, no sé cuánto se maneja. Hijo,  </t>
  </si>
  <si>
    <t xml:space="preserve">¿Tiene conocimiento de cuál es el % mínimo de utilidad neta antes de impuestos (sin incluir honorarios) o rango de aceptación en la TIR para dar viabilidad a un proyecto? </t>
  </si>
  <si>
    <t xml:space="preserve">Sí, pues en el caso es un diez por ciento frente a la utilidad neta antes de impuesto, frente a la TIR no tengo conocimiento. </t>
  </si>
  <si>
    <t>Frente a la utilidad neta antes de impuestos determinar si el minimo aceptables en un 10% y en que casos el rango entre 7% y 9% es aceptable.</t>
  </si>
  <si>
    <t>Utilidad debería ser entre el 7% y 8% y la TIR debería dar al final del ejercicio por encima del 20%</t>
  </si>
  <si>
    <t>Frente a la TIR determinar si el 17% es el minimo aceptable y que se considere ideneo un 20% o más.</t>
  </si>
  <si>
    <t xml:space="preserve">Estamos en el, digamos que no es la tir que nosotros esperamos, pero es la tasa promedio de intereses que estamos dispuestos a no perderla, porque nuestra tir está por el piso, pero deberíamos estar al 17 como mínimo la tir </t>
  </si>
  <si>
    <t>Establecer que la TIR siempre debe ser superior al WACC.</t>
  </si>
  <si>
    <t>Pues yo que la TIR la establecen por ahí, pero creo que no tengo argumentos para opinar.</t>
  </si>
  <si>
    <t xml:space="preserve">Sí. Cuánto sería el porcentaje de la utilidad de tantos de impuestos? Entonces yo, si menos, de pronto tienes que responde, 
yo creo que por debajo del, por cierto, no vale la pena hacer ningún proyecto y para latir. Para latir. Mm-hmm. Eh, yo creo que un proyecto que hay menos del de los tiene sentido muy, muy bien.  </t>
  </si>
  <si>
    <t>no?</t>
  </si>
  <si>
    <t xml:space="preserve">En la en canales, eh, algo por encima del walk </t>
  </si>
  <si>
    <t xml:space="preserve">De de tir o de de la utilidades? Mm-hmm. Eh, so por centar sobre las ventas. Sí, eh? Sí, estamos manejando alrededor del del como entre el al percent vendría haciendo lo ideal. Y lair de tir no tir. No lo hemos, pues hasta donde yo lo he manejado, no, no hemos calculado con tir. Pero en en la pregunta anterior, eh, pues lo de latir no hasta ahora no se calcul calculado, pero. En teoría, esa ti debería ser mayor al waac de la compañía. </t>
  </si>
  <si>
    <t xml:space="preserve">¿Considera que la asignación de reservas que se manejan fue suficiente para mitigar el impacto de los riesgos que se materializaron en los proyectos? </t>
  </si>
  <si>
    <t>Preveer adecuadamente los riesgos para asegurar quer la asignación de reservas sea la adecuada.</t>
  </si>
  <si>
    <t xml:space="preserve">Digamos que los riesgos se clasifican inicialmente en la etapa de planeación cuando se monta programa y presupuesto. Eh, lo que hay que hacer es hacer un monitoreo y control riguroso. </t>
  </si>
  <si>
    <t>Escoger proveedores que se conozca por experiencia previas como confiables para reducir el incrmento de costos por error de contratación.</t>
  </si>
  <si>
    <t>Eh, no, pero supimos gestionar recursos para no quedarnos varados.</t>
  </si>
  <si>
    <t xml:space="preserve">no poseo esa información. </t>
  </si>
  <si>
    <t xml:space="preserve">Eh, del proyecto que puedo que más puedo hablar? Yo diría que sí. Eh, porque, eh, como, como dijeron unas primeras respuestas, se nos presentó al final una circunstancia que no estaba dentro de los cálculos, eh? 
Sin embargo, se han generado algunas reservas, eh, que permitieron eh, sobre llevar ese golpe, ese impacto, ese costo que no estaba en los en las cuentas de nadie. Conoce la utilización de herramientas digitales o algún software específico para realizar el seguimiento de costos. Pues, digamos que he escuchado algunos, pero no no a profundidad. 
No, no, no, no estaría inca de poner de hablar de de ellos. Mm-hmm.  </t>
  </si>
  <si>
    <t>Creo que no creo que se quedaron. Nos quedamos cortos. </t>
  </si>
  <si>
    <t>Asignación de reservas se refiere a imprevistos. Mm-hmm. Eh? No, no, en bo no fueron suficientes. Sí, hubo. Hubo unos errores en en contratación de diferentes proveedores que nos implicaron, eh, por irnos por eh, el proveedor más económico terminó contándonos más de lo que habíamos calculado los imprevistos.</t>
  </si>
  <si>
    <t xml:space="preserve">¿Qué mecanismo s de control financiero conoce dentro de la organización, que se utilicen para asegurar que los costos del proyecto permanezcan dentro de los limites planificados? </t>
  </si>
  <si>
    <t xml:space="preserve">Pues los estudios iniciales y la programación </t>
  </si>
  <si>
    <t>Realizar un seguimiento trimestral del presupuesto con apoyo en la herramienta SINCO.</t>
  </si>
  <si>
    <t xml:space="preserve">Es como un software, si se puede decir, y es el SINCO que hace control y seguimiento de costos directos e indirectos almacenes, Inventarios y etc. </t>
  </si>
  <si>
    <t>Controlar con mayor detalle los proyectos que tienen recursos de financiamiento externo y detallar estos en el flujo de cada.</t>
  </si>
  <si>
    <t>Siendo muy honestos, ninguno, nosotros estamos o la compañía está en un punto en donde hay que gestionar más que controlar. Entonces, siendo muy honesto, lo que estamos haciendo es abriendo un hueco para tapar otro. Pero no estamos controlando esta parte. Esperamos que, pues, con todo el proceso de planeación que nosotros hicimos en diciembre ya logremos controlar más ese tema.</t>
  </si>
  <si>
    <t>No lo conozco</t>
  </si>
  <si>
    <t xml:space="preserve">Pues por ahora se está implementando uno que es ver el presupuesto y trimestralmente, evaluar el ejecutado,para los proyectos que hemos tenido, no han sido eficientes. Entonces, ya también dentro de la planeación de se van a establecer unos seguimientos de cumplimiento mensuales de ejecutado versus presupuestado y un sistema de levantamientos de alarmas tempranas </t>
  </si>
  <si>
    <t xml:space="preserve">No, no existe. La por qué, porque dependemos del sector financiero, que es el que financia los proyectos y de eso no tenemos control. Tendremos que subir el equity de los proyectos. Entonces se vuelven menos eficientes. Nos dicho, los proyectos apalancados dan utilidad, eh? Si uno le metés toda la plata al proyecto con toda seguridad. 
Le sale mejor meterla en un cdt?  </t>
  </si>
  <si>
    <t xml:space="preserve">Hay un departamento de control que soy yo que que debería estar más estructurado. Con respecto a eso y no solamente [00:08:00] decir ay que esto cuesta esto y que va a valer esto no, sino que debe haber unos procedimientos bien estandarizados para que, eh, poder llevar el control real del almacen de las compras. 
Todo  </t>
  </si>
  <si>
    <t xml:space="preserve">El seguimiento de la ejecución presupuesta que es una herramienta en anex Excel que se tiene acá, eh? Es como la básica que se está utilizando. Y básicamente lo que haces es, es descargar la información que está causada contablemente y se compara contra la eh ejecución mensual programada que tenía la factibilidad. </t>
  </si>
  <si>
    <t xml:space="preserve">Pues, yo no hasta el memento. No he visto ningún mecanismo de control, eh, financiero para para el terminar de los costos. Pues si, sé que eh, se hace un control, eh, constante. De acuerdo a la a la curva, eh? Con la que se planea, eh, y y y se se realiza el proyecto. Digamos que los proyectos se calcula con una curva normal para los costos del proyecto en donde al principio se gasta poco en en la mitad de eso, cuando más se gasta y al final se gasta otra vez poco.
Entonces ahí se hace un presupuesto que se pone un flujo de caja, eh? Como funciona acá, es que, eh, si se está saliendo de ese flujo de caja. Eh, pues hay un llamado de de atención por la parte financiera, eh? Ahora para descontrolar, eh, ese cambio en el flujo que habían em determinado anteriormente. Sin embargo, cuando hay una eh, hay algún evento en en el que por el quiso de razón, eh? No funciona un proveedor o algo, y hay que cambiarlo. Y proveedor nuevo va a cobrar más. Digamos que eso está eh, por fuera del radar de todos. Cuando si la utilización de herramientas digitales o algún software específico para realizar seguimiento de costos. Sí, tengo entendido que por medio de de cinco se puede realizar. Eh, </t>
  </si>
  <si>
    <t xml:space="preserve">¿Conoce la utilización de herramientas digitales o de algún software específico para realizar seguimiento a los costos? </t>
  </si>
  <si>
    <t xml:space="preserve">Si, aquí usan el SINCO y considero que funciona bien </t>
  </si>
  <si>
    <t>Realizar un uso adecuado y completo de SINCO.</t>
  </si>
  <si>
    <t xml:space="preserve">Sí, nosotros tenemos SINCO es una buena herramienta bien utilizada. Bien, la paramétrica es una excelente herramienta para el control de costos. También hay otra herramienta que se llama Gerpro o Ingemax. Es un software que fue tan bien hecho por los mismos ingenieros de SINCO, para el control de proyectos.Esto es transversal. Es decir, él puede controlar las actividades de obra con los costos es más integrado a la a la construcción. </t>
  </si>
  <si>
    <t>Realizar capacitaciones del software SINCO para poder tener su mayor aprovechamiento.</t>
  </si>
  <si>
    <t xml:space="preserve">Sí, el cinco, yo imagino que debe servir para eso también. </t>
  </si>
  <si>
    <t xml:space="preserve">Sí, acá implementamos SINCO, pero ha faltado un correcto uso de la herramienta. Ah, que digamos que como política para el 2025 y en adelante, se van a realizar un plan de capacitaciones </t>
  </si>
  <si>
    <t xml:space="preserve">Sí, sí. Pues estamos hablando del cinco, no?  </t>
  </si>
  <si>
    <t xml:space="preserve">Sí. En cuál, eh? Está Sinco con esa todos hacemos el manejado. No para la el control tiene presente  </t>
  </si>
  <si>
    <t>De costos no? O sea, pues no, yo no tengo en mi área. No se hace nada de costos. Nada. No, no.</t>
  </si>
  <si>
    <t xml:space="preserve">¿Cómo considera que pueden mejorarse los sistemas de control de costos para tener una mayor previsión y precisión durante la ejecución del proyecto? </t>
  </si>
  <si>
    <t xml:space="preserve">Control ,un mayor seguimiento de los mismos. </t>
  </si>
  <si>
    <t>Generar un área de control que se encargue del seguimiento y monitoreo de presupuestos y control de costos, que sea ajena a las áreas encargadas de generar estos entregables.</t>
  </si>
  <si>
    <t>Bueno, tratar de hacer contrataciones globales empresariales, equipos, máquinas y sobre todo tratar de conseguir em materiales nacionales que no sean tan importados que son tiempo de mora.</t>
  </si>
  <si>
    <t>Registrar de manera adecuada y ordenada las actualizaciones de cambios en SINCO para poder tener siempre el panorama más actualizado y poder tomar desiciones.</t>
  </si>
  <si>
    <t>No tengo como responder</t>
  </si>
  <si>
    <t xml:space="preserve">desde el comienzo la estructuración del proyecto debe utilizar la herramienta y haciendo un seguimiento y buen uso de la herramientas, nos va a dar la capacidad de reaccionar tempranamente. No, es deficiente y solo hacia el último semestre del año 2023 es que se ha hecho énfasis sin alimentar la data en ese software </t>
  </si>
  <si>
    <t xml:space="preserve">Y bueno, yo creo que si es muy importante esa memoria histórica. Bueno, hay dos cosas. Uno, tener tener muy clara esa memoria histórica, lo que pasaban los proyectos para identificar esas circunstancias imprevistas que se han venido presentando y que a veces terminan siendo tan repetitivas que dejan de ser imprevistas, eh? 
Pero pero fundamentalmente el apoyarse en unos buenos análisis y estudios, sí, es decir, estudios del terreno. De suelos unos buenos estos de ingeniería. Creo que ese, ese es el elemento principal para poder, eh, dejar una hacer esas cuentas, eh? En servilleta o esas cuentas generales o o a través de simplemente de rangos y y poder centr realmente cuál puede ser el costo real o más aproximado de cada proyecto? </t>
  </si>
  <si>
    <t xml:space="preserve">Cómo me imagino y yo esa vaina. 
Yo, yo creo que, eh. Que fortaleciendo los, eh, los equipos eh, que es con muy buena gente en, eh, eh, la que lleva los los controles de los proyectos es a base de equipos y tecnología porque ya la tenemos con con cinco con eh, sistemas adecuados de medición de avances de obra. Eh, todo eso tecnológicamente existe. 
Pero lo que es fundamental es que la gente de la gente entienda, eh, la gente sepa la eh, lo que está haciendo la experiencia, eh, la la experiencia, pero la actualización no, yo no quiero recibir acá, gente de 50 años que sabe construir. Porque eso no nos va a aportar. Yo quiero recibir a gente entre 28 y 35 años, eh, muy actualizada y que tenga experiencia. 
Tenga siete, ocho años de experiencia.  </t>
  </si>
  <si>
    <t xml:space="preserve">Sí. Cinco cinco es una herramienta para eso.Yo creo que necesitamos en la medida que tengamos una masa crítica, necesitamos un área que se llame control. Eh y que se encargue específicamente de hacerle seguimiento a la ejecución de los eh presupuestos,  </t>
  </si>
  <si>
    <t xml:space="preserve">Yo creo que la forma más rápida de de de un poder em, darse cuenta de de cualquiera eh, imprevisto o o o sobre costo en el proyecto debe ser algo algo visual. Alguna alarma visual que que uno le permita digamos que. Mantener, eh mantenerse alerta de de cualquier sobre que para surgir en el proyecto tiene presente cómo se gestionan los cambios no previstos en el presupuesto durante la ejecución del proyecto
em. Los cambios no previstos, pues deberían quedar en deberían hacerse el cambio en en en cinco. Para que tanto contabilidad como el área financiera, pues tengan en cuenta que el presupuesto ha cambiado. </t>
  </si>
  <si>
    <t xml:space="preserve">¿Tiene presente como se gestionan los cambios no previstos en el presupuesto durante la ejecución del proyecto? </t>
  </si>
  <si>
    <t>Eh, hay que hacer control de cambios si eso va muy alineado a lo que se haya estimado en factibilidades y elaboración de producto y esa gestión de cambios debería ser la menor posible porque pues ya está establecido desde la aprobación del proyecto.</t>
  </si>
  <si>
    <t>Generar una solicitud de cambios cada vez que se decida realizar una modificación en el presupuesto, esta debe quedar documentada, ser comunicada a todas las áreas involucradas y tener una base solida que jistifique su cambio.</t>
  </si>
  <si>
    <t>Tratar de evitar los cambios si estos no se encuentran con una base solida que sustente el no estar alineados con la factibilidad inicial.</t>
  </si>
  <si>
    <t>Identificar las variaciones sobre ejecuciones y entender porque estas se estan dando en relación con la actividad y el presupuesto.</t>
  </si>
  <si>
    <t xml:space="preserve">No un desastre. Resulta que un gerente le da por ahí ir allá y decirle cambi en la ventana cuadrada por una redonda. Y eso, eso no puede ser así. Qué estate pareja es que yo recomendaría? Para los próximos proyectos. Tratemos de hacer las cosas bien desde el principio y casi que prohibamos si eso está bien hecho, prohibamos cambios. 
Eso lo locura de que, eh, no aquí una. La gente dijo si, si no le ponemos garajes, el producto no se vende y nos metimos en ese error que cometimos. Eso que acabas de decir yo lo voy a dejar firmado en un muro de acá de la de la oficina diciendo que no se permiten cambiar. Me parece muy bien. Es que así tiene que ser así. 
Tiene que ser, eh, eh? Eso fue ahí perdimos la plata. Sí, tristemente. Sí.  </t>
  </si>
  <si>
    <t>Fomentar una cultura que valore la disminución de cambios como estabilidad para el proyecto.</t>
  </si>
  <si>
    <t xml:space="preserve">Pues acá simplemente se mueve el cinco, pero tiene que haber una documentación donde eh, en cualquier otra cosa, debe haber una un control de cambios que tiene que ir aprobado y conocido por todo el mundo para hacer esa clase de movimientos.  </t>
  </si>
  <si>
    <t xml:space="preserve">Eh, debería ser con una justificación específica del área que estés sobre ejecutando el proyecto, si es obra o si son indirectos y tener alguna aprobación. Por parte de de las directivas de la compañía para modificar los presupuestos a tra a partir de esas eh, sobre ejecuciones?  </t>
  </si>
  <si>
    <t xml:space="preserve">¿Qué estrategia considera usted que se pueden implementar para anticipar y mitigar el impacto de los cambios en el presupuesto final y línea base? </t>
  </si>
  <si>
    <t>Pues se difícil cuando esos son nuestros dineros como en el caso de las dos obras no. Se debe hacer mayor enfacis en los riesgos</t>
  </si>
  <si>
    <t>Plasmar riesgos y como afrontarlos de manera temprana referentes a proveedores, mercado, insumos, costos regulatorios,  mano de obra y temas técnicos.</t>
  </si>
  <si>
    <t>Está estimado en la línea de riesgos, la estrategia sería em, hacer monitoreo y control constante para poder anticiparse a o minimizar los impactos en los cambios.</t>
  </si>
  <si>
    <t>Establecer que todas las áreas tengan claridad sobre los riesgos.</t>
  </si>
  <si>
    <t xml:space="preserve">Tener en cuenta a todas las áreas, no sólo no sólo que sea una decisión de puede ser de gerencia de construcción, sino que hay que tener en cuenta a comercial, porque todo se puede mitigar con un manejo comercial de las cosas. </t>
  </si>
  <si>
    <t>Partir siempre del escenario mas ácido.</t>
  </si>
  <si>
    <t xml:space="preserve">¿El seguimiento? Cómo respondí en ese momento. </t>
  </si>
  <si>
    <t>Documentar cualqueir cambio que pueda afectar la línea base y generar curvas en contraposición con el presupuesto actual.</t>
  </si>
  <si>
    <t xml:space="preserve">Qué estella ayer en las cosas bien, desde el principio.  </t>
  </si>
  <si>
    <t xml:space="preserve">Yo pienso que en este memento hay una herramienta bien importante que es el vino y para mí el vino no lo no lo manejo, pero pienso que es la mejor herramienta que la la construcción puede tener en ese memento para mitigar. Yo creo que en un percent, todos los imprevistos. </t>
  </si>
  <si>
    <t xml:space="preserve">Es muy difícil porque lo en teoría, si uno hace una muy buena preción no debería estar teniendo problemas de sobre ejecuciones, eh? O ajustes al presupuesto después. Eh, yo creo que es arrancar con un una sinceridad total en la presupuesta. Es decir, no irnos con números muy ligeros que nos dejen ver un presupuesto de una factibilidad de un proyecto generos en utilidades y que cuando lleguemos a la ejecución, nos empecemos a encontrar con con esas dificultades. 
Entonces, creo que la la la base es arrancar con un excelente ejercicio de prepuesta siempre.  </t>
  </si>
  <si>
    <t>Eh? Yo creo que haciendo el tema de los escenarios, puede funcionar bien, eh? Sobre todo lo que te decía ahorita. Y soy siempre por un el el escenario más ácido para presentar el el proyecto y para el tema de estructuración, si uno en la estructuración se va con el escenario más ácido y el proyecto es viable, digamos que puede amortiguar bastante, eh, cualquier em, cualquier imprevisto de esos que que que pueda salir.</t>
  </si>
  <si>
    <t xml:space="preserve">¿Cómo define usted que son los informes financieros que reciben los cargos gerenciales durante el proyecto (cada cuanto se presentan y que información clave incluyen)? </t>
  </si>
  <si>
    <t xml:space="preserve">Adecuados </t>
  </si>
  <si>
    <t>Definir con que periodisidad se deben presentar los informes financieros, sean en un tiempo no mayor a tres meses.</t>
  </si>
  <si>
    <t>Los informes presentan datos generales de bancos, prestamos, indirectos y directos. Estos solo se presentan cuando los solicita la gerencia general.</t>
  </si>
  <si>
    <t xml:space="preserve">Los infromes presentan datos generales que incluyen temás bancarios, prestamos, indirectos, directos, se considera que no presentan generealmente el panorama real. Estos deben ser más socializados y presentados con mayor detalle. Estos deberian incluir detalles y analisis de costos. Deberian serivr para el ajuste de desviaciones y para tomar desiciones, adicionalmente estos no tiene una fecha especifica pero se considera que deben presentarse periodicamenet cada 15 días y tener un comite especifico. </t>
  </si>
  <si>
    <t>Los informes solo son presentados cuando la gerencia general los solicita, estos solo muestran lo proyectado vs lo ejecutado.</t>
  </si>
  <si>
    <t>Dentro de los informes se debe presentar un comparativo entre lo presupuestado, la ejecución, desviaciones y el fundamento de cada una. Que impacto ha generado sobre el flujo de caja, el estado de ingresos y desembolsos. Por ultimo debe contemplar un analisis de las variaciones y como estas se van a controlar y mitigar para seguir dentro de la línea base de los costos proyectada.</t>
  </si>
  <si>
    <t xml:space="preserve">Los informes financieros marcan una generalidad pero el control básico es bancos, cómo va, eh, el tema de préstamos y llegar a requerir el directo y el control de los indirectos es la generalidad y pues están bien. Bien enfocados. </t>
  </si>
  <si>
    <t>Generar un comité financiero de proyectos.</t>
  </si>
  <si>
    <t xml:space="preserve">Pues, yo diría por lo que he visto, son informes que cada uno crea desde su punto de vista, pero no contemplan el panorama real de la compañía. </t>
  </si>
  <si>
    <t>Presentar en los informes un comparativo entre lo presupuestado y la ejecución, desviaciones y su fundamento, cambios que se presenmtaran en el presupuesto y su impacto, imagen inicial y continuacuón del flujo de caja,y estado de ingresos y desembolsos. Realizar analisis de variaciones y como estas se van a manejar para seguir dentro de la línea base de los costos.</t>
  </si>
  <si>
    <t>no conozco</t>
  </si>
  <si>
    <t xml:space="preserve">Creo que deben tener más socialización en más áreas interesadas. Yo creo que eso se puede tratar cada 15, 10 en el comité del lunes, pero no son muy detallados. </t>
  </si>
  <si>
    <t xml:space="preserve">Pues, por lo que he visto, los informes financieros no están muy detallados. Es decir, pensaría que deberían deberían más allá de de sernos, simplemente una estimación de cuánto hemos gastado y cuánto nos queda. 
Creo que habría que profundizar un poco más en el análisis de cómo va el costo, eh? El el el costo que se estimó en un primer memento versus el ejecutado, eh, profundizar un poco más en los análisis de donde se están presentando esas desviaciones porque está creciendo más o en donde estamos teniendo ahorros. 
Creo que eso de pregunta hace falta un poco, eh? Ah, aunarle un poco más en esos informes gerenciales o destinarle más tiempo al debate. Ahí eso, porque eso nos permite aprender para nuevos proyectos. Em, </t>
  </si>
  <si>
    <t xml:space="preserve">Yo pienso que, eh, debe ser eh, más, eh? 
Formales de lo que lo tenemos mucho más formales aquí a era una presentación de un informe financiero cada vez que nos sentamos ya una vez cada 15 días, un informe financiero, pero nos está fallando. El área financiera, okey, le tiene que dar uniforme financiero. Este es la plata. Esto es lo que se ha vertido. 
Esto es lo que. Este es el costo del dinero. Este lo que nos hace falta, esto es lo que hemos invertido en las de ciencias. Un informe financiero que tengo pensaba hacer un comité aparte. Mm-hmm sea un un un un comité financiero que ahí está la plata. Sí, eso es importante. Sí.  </t>
  </si>
  <si>
    <t xml:space="preserve">se present. Se de en mi concepto, se de presentar periódicamente. 
Y yo diría que deberían ser cortes mínimo de trimestrales, eh? Y deberían presentar, eh, las líneas gruesas de los capítulos del proyecto con relacion a la ejecución. Cómo van las sobre ejecuciones? Sus ejecuciones. Eh, cómo se piensan ajustar esas desviaciones frente al presupuesto? Cuál es la rentabilidad que está arrojando la factibilidad de la ejecución? 
Y cuál es latir que está proyectando el el proyecto frente? Cuál es la utilidad y latín que está proyectando el FR, el proyecto frente a las prepuestas o a las eh a los presupuestos? Vas hacer, eh, esos son los ajustes que tú consideras que hacer ya los informes.  </t>
  </si>
  <si>
    <t>hasta el memento los informes financieros no se entregan eh, con una temporalidad. Si simplemente hasta el memento, eh, era cada vez que la, eh, el per el gerente general o o la vicepresidenta pedía el el informe se realizaba, se revisaba en se le se hacía un análisis financiero de cómo estaba el proyecto en en memento.
Mmm. Se revisaba también el flu de caja y y pues, en general, las generalidades del proyecto pero. Sí, considero que debería, eh, haber un informe mensual, [00:29:00] eh, en donde eh tanto de la área de de de de proyectos como, eh, el área de de pues, de de la alta gerencia, eh pue pueda estar enterado de de cómo está el proyecto, así como los informes que se presentan desde el área comercial.</t>
  </si>
  <si>
    <t>No sé si, pero no, yo no tengo ahí tampoco como de los inform financieros.</t>
  </si>
  <si>
    <t xml:space="preserve">¿Cómo considera usted que los informes deberían ser ajustados para tener mayor visibilidad y precisión al momento de dar viabilidad al proyecto y tomar decisiones? </t>
  </si>
  <si>
    <t>Extraer todos los informes de la misma base siendo esta la manejada en SINCO.</t>
  </si>
  <si>
    <t>Digamos que entrar en un resumen más gerencial y no tan al detalle, presentándolo una secuencia cada 15 días que varía.</t>
  </si>
  <si>
    <t>Establecer a las personas que tendran la autoridad de modificar y presentar los infromes.</t>
  </si>
  <si>
    <t xml:space="preserve">Los informes deberían ser tomados de una base de datos, cierta. Es decir, el sistema que nosotros manejamos debería tener un nivel de maleabilidad muy bajo para que la información sea pues totalmente verídica. Es decir, si estamos bien, bien, y si estamos mal, pues que lo diga el informe, sí, pero que deberían ser tomados de una base cierta y no tengamos la capacidad a cada departamento de modificar las bases para hacerlo ver bien.Ver los informes de otra manera. </t>
  </si>
  <si>
    <t>Incorporar dentro de los infromes una estructura de CMI donde se muestre como minimo avances, costos, rentabilidad, riesgos, plazos, metas, objetivos y avance general como la imagen principal del proyecto.</t>
  </si>
  <si>
    <t xml:space="preserve">Pues el trabajo que vamos a hacer en las diferentes áreas es que se va a integrar la información en un solo en un solo formato. Vamos a manejar un cuadro de mando integrado donde todos los directivos van a tener los conocimientos y metas de todas las áreas. </t>
  </si>
  <si>
    <t>Presentar graficos determinados en los informes para poder entender el avance periodico de los proyectos.</t>
  </si>
  <si>
    <t>Demostrar que los datos son veraces y precisos.</t>
  </si>
  <si>
    <t xml:space="preserve">¿Cuáles fueron las principales fuentes de variación que usted identifico entre la estimación inicial y los costos finales? </t>
  </si>
  <si>
    <t xml:space="preserve">Materiales y mano de obra fue lo que más varió </t>
  </si>
  <si>
    <t>Colocar un indice superior o un margen de error superior para el calculo de materiales y mano de obra.</t>
  </si>
  <si>
    <t>No lo se</t>
  </si>
  <si>
    <t>Frente al cronograma preveer mayor tiempo para las actividades que impliquen mayor mano de obra.</t>
  </si>
  <si>
    <t xml:space="preserve">No lo tengo claro. </t>
  </si>
  <si>
    <t>Disminuir la necesidad de cambio de proveedores para evitar sobrecostos y alargamientos de tiempos.</t>
  </si>
  <si>
    <t xml:space="preserve">Cuál fue el margen? Sí, como como a casa, como por alrededor del 35. Y me dijo usted de camil como cinco. </t>
  </si>
  <si>
    <t>Incluir dentro de los costos del proyecto los incrementos anuales en salarios basicos, insumos y salarios integrales.</t>
  </si>
  <si>
    <t>Hay las principales obedecen a rediseño del del proyecto, eh, que implicaron en el caso de bo, mayor costo financiero, eh? Y ya. Y este es es que esta variación fue más en materiales, mano de hora o en costo regulatorio. En materiales en mano de obras, costos directos como audiencia, que se integran los riesgos como fluctuaciones y pimento de costos escasas de mano hora entre otros, entre la planificación de costos, eh? 
Básicamente lo que se hace ese o debería hacerse sin eh, presupuestar incrementos de año, incrementos por cambio de año, pero eso te ayuda a esa a prever incrementos en los costos de los materiales, pero no en manos de obra, por ejemplo. Es muy difícil ajustar un tema de de escasez de mano de obra o o preverlo. No se si se integro en los proyectos</t>
  </si>
  <si>
    <t xml:space="preserve">Fuentes de varias, no, sin era. Dar la pregunta anterior de los capítulos. Sí, a la desviación. Sí. Sí, es, parece la la desviación realmente estuvo, eh? En en el cambio de proveedores. Eso, eso nos costó [00:30:00] una plata importante. La desviación eh importante también estuvo en la decisión de del del segundo sótano en donde se hizo mal en la parte de presupuestos. Em
y. Eh, pues en el tema de mampostería y en em, el tema de tiempos cuando yo me demoro más tiempo en obra, eh? Pues yo tengo que pagar más tiempo de de personal. El personal suele ser entre más o menos un percent de de los cursos de la obra. Entonces sí, tiene un incremento importante, sobre todo cuando hay cambio daño. Eh que tiene un incremento fuerte, eh? El tema salario mismo. </t>
  </si>
  <si>
    <t xml:space="preserve">¿Qué evidencia que fue más variable, los cambios en los costos de materiales, mano de obra o los costos regulatorios? </t>
  </si>
  <si>
    <t xml:space="preserve">No para mí son financieros en esos, en los tres campos. </t>
  </si>
  <si>
    <t>Realizar un seguimiento detallado a noticias politicas del pais y de otros paises como USA que puedan afectar los costos del proyecto.</t>
  </si>
  <si>
    <t xml:space="preserve">Los regulatorios y la mano de obra. </t>
  </si>
  <si>
    <t>Analizar a detalle la devaluación de la moneda, de variaciones en el dolar y el movimiento de los mercados externos para poder aplicar las variabilidades que se presenten en los insumos frente a los costos.</t>
  </si>
  <si>
    <t xml:space="preserve">los dos primeros. Por una mala planeación y evaluación de contratistas y proveedores </t>
  </si>
  <si>
    <t xml:space="preserve">Los cambios en los costos de materiales, mano de obra o los costos regulatorios, los financieros? Qué te faltó ahí? Pero es que los fins financieros se englobó en los tres. La idea saber, fíjate en este memento, los financieros y el tiempo. Son los que más nos patearon 
ahora de los otros tres. Mm-hmm, que es mano aura, materiales y regulatorios ir regulatorios regulatorio. Ya digo que más o menos estamos bien. No hemos dicho aquí. No cambian mucho las cosas de regulación. Con miedo con petro. Pues, pero vamos en el, en la historia, nuestra pe, el PT y todas esas cosas son, eh, constantes, eh? 
No, no hay variación. Y los costos de los materiales están muy pegados a la inflación. Eh? Tenemos unos costos de materiales que [00:34:00] que no son de inflación que están pegados a los. Precios internacionales como el concreto y el a cero que repente el o el de los materiales de una obra, eh, eh? Dependemos de unas circunstancias absolutamente internacionales ahí depende de la evaluación, eh? 
Y el comportamiento de los materiales en el exterior. 
Me perdí allá como evidencia que se integran los riesgos como fluctuaciones, incrementos de costos es escasez de mano de obra entre otros, dentro de la planificación de los costos. Otra vez,  </t>
  </si>
  <si>
    <t>Pues entre mano de obra y materiales porque como fueron actividades que no, o sea, y nos dieron también bien  calculados</t>
  </si>
  <si>
    <t>Yo creo que en materiales y mano de obra, eh, es donde más hubo cambios significativos. Como evidencia que se integran los riesgos como fluctuaciones, incrementos de costos, escasez de mano de hora, entre otros dentro de la planificación de los costos,
eh? Los presupuestos tienen un un valor proyectil, eh, en donde si tienen en cuenta, digamos que va a tener un tema infl cario. Sin embargo, yo creo que eso, esa proyección se podría mejorar teniendo en cuenta, eh, no solo el mm, la inflación, sino el tema como el salario [00:32:00] mínimo que pueden incrementar los costos.</t>
  </si>
  <si>
    <t xml:space="preserve">¿Cómo evidencia que se integran los riesgos como fluctuaciones, incremento de costos, escasez de mano de obra, entre otros dentro de la planificación de los costos? </t>
  </si>
  <si>
    <t xml:space="preserve">No, no se tiene en cuenta. </t>
  </si>
  <si>
    <t>Integrar los riesgos financieros en los costos de proyecto, generando una matriz que permita visualizar los distintos escenarios con estos riesgos.</t>
  </si>
  <si>
    <t xml:space="preserve">Pues ese es un riesgo muy, muy impredecible, sobre todo en los últimos años años. Desde pandemia hasta cada ha sido difícil de controlar antes de pandemia tú podías estimar que el incremento anual era de un 5% y podía ser estándar durante los años y uno jugaba con esos valores después de pandemia tanto los insumos como la mano de obra ha variado demasiado. El entonces es difícil hoy estimar eso antes se podía hacer un poco más riguroso, pero hoy no es tan fácil. Hay que hacer mucha gestión de validar precios de salir a cotizar, de verificar y generar contrataciones con proveedores. </t>
  </si>
  <si>
    <t>Tener una gestión más activa en el gremio y entidades, participando de cursos, foros, seminarios y reuniones que permitan entender y analizar de una mejor manera el mercado, variaciones en los costos, escancez de materiales, entre otros.</t>
  </si>
  <si>
    <t>No se integran en el incremento de costos</t>
  </si>
  <si>
    <t>Integrar al presupuesto los riesgos de una manera mas detallada y diferenciada, entendiendo cuales son los impactos individuales y como esto afecta a la generalidad.</t>
  </si>
  <si>
    <t xml:space="preserve">No tengo claro se tema. </t>
  </si>
  <si>
    <t xml:space="preserve">Bueno, por lo que yo he visto por ahora, es estimación. Hizo un poco básica o esa o esa inclusión, porque digamos que más allá de de de considerar, eh, crecimientos de la inflación. 
Pues no, no a onda mucho. O sea el área financiera y constructiva, debería tener en cuenta, eh, informes de los gremios de otras entidades que van generando in estadísticas, informes y análisis económicos de comportamiento de los diversos sectores para ver y tratar de prever a un año, año y medio dos años como van a comportar las principales materias primas y que puede estar pasando con situaciones como el dólar que impacta tanto en Colombia en los insumos. 
Esos análisis, eh? Mmm. Realmente raras vez los he visto. Y creo que es importante, creo que uno, ese tema de de mitigar el riesgo se queda simplemente a la inflación. Y bueno, sí, la inflación es un tema importante, pero no es el único. Es decir, hay situaciones particulares y hace falta de pronto que las cabezas eh, consuman un poco más desinformación. 
Participen en en seminarios en las convocatorias que hacen los mismos gremios para empezar a ver porque ahí se pueden lanza. Lanzar alarmas se pisan a notar, eh, llamados de alerta, donde pueden haber inconvenientes que puede estar pasando más allá. Es decir, es necesario como que tratar uno salir del escritor y de la empresa, entrar a otros mundos académicos o de los gremios. 
Para para ver qué está pasando en el mundo, porque lo que pueda pasar en el mundo puede tener un impacto en en mi trabajo diario. Creo que eso sería importante que lo pudieran incluir s. Gracias, corresponder así  </t>
  </si>
  <si>
    <t xml:space="preserve">Sí, integren los riesgos que se integran los riesgos. 
Cómo fluctuaciones incremento de costos escasez de mano deura no tiene la pregunta. Eh, 
eh, la realidad y la verdad es que, eh, 
hasta donde uno puede. O o nosotros podemos hacer, me quedaría muy diferente, muy difícil y de desear, eh? Riesgos por separada. Mm-hmm. Entonces, lo que nosotros hacemos es, eh, que, eh, nuestros presupuestos se incrementan con, eh, los índices de precio en consumidor, eh? Y calculamos los riesgos. Como un porcentaje al final de de los costos de la sumatoria de costos con el tres con el okey, eh, eh, separadamente no lo hace. 
No sé así. Ah, bueno, dos y media la tarde lunes.  </t>
  </si>
  <si>
    <t xml:space="preserve">Mmm, no, no, como la variación ha sido tan alta acá no la vi. No la vi porque nosotros seríamos tener eso. El valor en el tiempo del dinero, todas esas cosas. Yo no las vi porque como la variación nació tan alta por las irregularidades en decisiones en la toma de decisiones. Pues no la vi. No la vi. No sé si la implementarían antes, pero usted no la vi. </t>
  </si>
  <si>
    <t xml:space="preserve">¿Sabe usted si se tienen evaluaciones de riesgos que sean frecuentes durante el proyecto y/o en la etapa inicial? </t>
  </si>
  <si>
    <t xml:space="preserve">Siempre se hace evaluación de riesgos en todo sentido. Entonces, pues esa, esa incertidumbre y la fluctuación se trata de controlar de acuerdo con esas mediciones. </t>
  </si>
  <si>
    <t>Realizar evaluaciones de riesgos estructuradas, generando una plantilla o matriz base para los proyectos.</t>
  </si>
  <si>
    <t xml:space="preserve">No, no las conozco del proyecto. No las conozco. </t>
  </si>
  <si>
    <t>Implementar un proceso para mitigar los riesgos y para tener un plan de acción si estos se materializan, logrando una adecuada toma de desiciones.</t>
  </si>
  <si>
    <t xml:space="preserve">no sé </t>
  </si>
  <si>
    <t xml:space="preserve">no se han aplicado a hasta el momento </t>
  </si>
  <si>
    <t xml:space="preserve">No. Yo creo que no, no he visto, pero pues tampoco aquí en la compañía. No, no llevo tanto tiempo como para poder haber estado durante el desarrollo constructivo de un proyecto. Entonces, tal vez si se ha se hagan, pero lo que he visto no más allá de de de de simplemente el cuánto me gasté versus cuánto me debía gastar y cuánto me falta no más. </t>
  </si>
  <si>
    <t xml:space="preserve">Sí.  </t>
  </si>
  <si>
    <t xml:space="preserve">no crea usted que el análisis de riesgos financieros debe estar más estructurado. Sí, claro.  </t>
  </si>
  <si>
    <t>No crea</t>
  </si>
  <si>
    <t xml:space="preserve">No, no tenemos oraciones de riesgos. Y creo que si es un un un tema que necesitamos, ta era la compañía em, </t>
  </si>
  <si>
    <t xml:space="preserve">no? </t>
  </si>
  <si>
    <t xml:space="preserve">¿Cree usted que el análisis de riesgos financieros debe estar más estructurado? </t>
  </si>
  <si>
    <t xml:space="preserve">Mmm, no, creo que está bien. Bien establecido él hasta el momento. </t>
  </si>
  <si>
    <t>Definir unos indicadores de control, seguimiento y evaluación financiera, los cuales sean revisados mensualmentes.</t>
  </si>
  <si>
    <t>En los proyectos no se realiza un analisis de riesgos financieros.</t>
  </si>
  <si>
    <t>Actualmente no se realiza un analisis de risegos financieros estructurado, pero se considera que este se debe realizar.</t>
  </si>
  <si>
    <t>Ningún proyecto presento un analisis de riesgos financieros.</t>
  </si>
  <si>
    <t>Se deben definir los indicadores de control, seguimiento y evalueación de riesgos financieros , estos deben ser revisados periodicamente minimo cada mes.</t>
  </si>
  <si>
    <t xml:space="preserve">Pensaría que es una necesidad que tenemos en este memento, que el control financiero sobre costos y en general indicadores de evaluación sobre el proyecto sean muy eficientes y den un seguimiento mensual o sea constante y continuo. </t>
  </si>
  <si>
    <t>No sé.</t>
  </si>
  <si>
    <t>Claro que sí.</t>
  </si>
  <si>
    <t xml:space="preserve">Yo creo que si hay una oportunidad de mejorarlo.  </t>
  </si>
  <si>
    <t>Claro que sí. Por supuesto.</t>
  </si>
  <si>
    <t xml:space="preserve">¿Con que frecuencia evidencia usted que se realiza el análisis del valor ganado para poder evaluar el desempeño del proyecto con respecto al presupuesto? </t>
  </si>
  <si>
    <t>Como cada dos meses y considero que es el tiempo pertinente</t>
  </si>
  <si>
    <t>Estructurar la forma de realizar el análisis de valor ganado en los proyectos a lo largo de su desarrollo, definir si este sera quincenal, mensual o bimestral, y si a la gerencia se le presentara bimestral o trimestal.</t>
  </si>
  <si>
    <t xml:space="preserve">Eso en términos, em digamos que ese control del valor ganado se hace de acuerdo con lo que se estableció en la factibilidad. Se evalúa, digamos que los cambios que haya realizado tanto el directo, el indirecto y los valores más representativos como los que pueden ser financieros, bancos, básicamente tasas de interés y ahí hay que hacer, digamos, un control más estricto a esos a esos valores. Eso va atado también al tiempo de ejecución de la obra. Si se alarga el tiempo, pues se aumentan los gastos. </t>
  </si>
  <si>
    <t>Incluir dentro del procesos del flujo de caja, actualizarlo mensualmente con el fin de estar siempre dentro de lo esperado del proyecto y alineado con los recursos, esto con concordancia con SINCO.</t>
  </si>
  <si>
    <t xml:space="preserve">Pues se hace, se hace muy seguido realmente en los comités, se toca mucho el tema, pero entonces nosotros pasamos a romanizar la pérdida sobre el valor ganado de la propiedad.
Va como el caso de VOU, que nosotros en mi consideración lo romantizamos y por eso es por lo que tenemos diferencias con todo el resto, tenemos una perdida en VOU de 5,000 millones y entonces acá estamos romanizando la perdida indicando de que nuestras propiedades van a valer más. Pero nuestro propósito es construir proyectos inmobiliarios si un proyecto inmobiliario de una pérdida cuesta. Claro, es un activo que nos ganaba valor en 5,000, pero es una pérdida que tuvimos como la gestión del proyecto. Entonces se evalúa constantemente pero no tiene como la seriedad o la importancia que debería tener. </t>
  </si>
  <si>
    <t xml:space="preserve">Yo creo que trimestralmente </t>
  </si>
  <si>
    <t xml:space="preserve">Bueno, ese análisis se hace, eh, yo diría que se va llevando a cabo si en cada comita de manera semanal quincenal, pero de una manera muy, muy por encima. Es decir, es simplemente como, como ir manteniendo una cuenta de si me está generando. 
Ir manteniendo una cuenta de si me está generando una utilidad o no. Todavía tengo un colchón, pero sin sin profundizar, porque dónde estoy perdiendo, que es lo que me está generando que puedo hacer para tratar de de de revertir una situación de de un costo inesperado. Si le hace falta un poco más de debate a al tema del análisis listo vate a preguntar sobre la operación. </t>
  </si>
  <si>
    <t xml:space="preserve">Que se realiza el análisis de valor ganado para podré valar el desempeño del proyecto. 
Yo creo que, eh, eh, debe, debe una evidenciar eso por lo menos uno vez al mes, pero por lo menos 
y eh, con qué frecuencia encia usted que se actualiza el flujo de caja durante la gestión del proyecto. Eh, con quién frecuencia nosotros hacemos? Yo creo que también con la misma frecuencia. Listo?  </t>
  </si>
  <si>
    <t xml:space="preserve">Ah, acá no. Sí, no se hace eso.  </t>
  </si>
  <si>
    <t>con respecto al presupuesto mensual trimestralmente por ahí.</t>
  </si>
  <si>
    <t>Yo creo que ese análisis debería en. Hacerse mensualmente y presentarlo presentado a a la alta gerencia, eh, trimestralmente, para que todos estén, digamos que alineados en en la misma página y ahorita cada cuanto se hace ahorita no, no se hace. Okey, pues cada vez que que surge que que el gerente general pide okey.</t>
  </si>
  <si>
    <t xml:space="preserve">¿Cuál es el procedimiento que se realiza para ajustar el flujo de caja proyectado cuando sucede un cambio importante en los costos? </t>
  </si>
  <si>
    <t xml:space="preserve">Pues no existe procedimiento  </t>
  </si>
  <si>
    <t>Generar un proceso formal para la actualización del flujo de caja luego de la aprovación de cambios en la linea de costos.</t>
  </si>
  <si>
    <t xml:space="preserve">No, ese si no, eso lo maneja directamente financiero. Sé que salen recursos abriendo huecos por otros lados, pero no sé si hay una técnica aplicada a eso. </t>
  </si>
  <si>
    <t>Generar una alerta cada vez que se ajuste el flujo de caja.</t>
  </si>
  <si>
    <t xml:space="preserve">No tengo claro </t>
  </si>
  <si>
    <t>Revise cinco y mi donde puede saca la punta.</t>
  </si>
  <si>
    <t xml:space="preserve">No conozco el el procedimiento, pero te repito en mi concepto, debería ser. Primero, una justificación, una muy buena justificación del área que esté afectando el la ejecución del flujo de caja o el PJ eh, y realizarse única exclusivamente con conocimiento de la directiva de la compañía de presidencia vicepresidencia y la agencia de proyectos. </t>
  </si>
  <si>
    <t>Mmm, hoy en día, cuando se realiza ese ese cambio importante, digamos que el cambio cuando se em materializa y digamos que la junta directiva toma la decisión de de de asumir el el cambio. Eh, la gerencia financiera debe reajustar el flujo de caja y y si es necesario, pues el levantar la mano para, eh, dar su punto de vista o o dar su opinión profesional sobre el tema.</t>
  </si>
  <si>
    <t xml:space="preserve">¿Con que frecuencia evidencia usted que se actualiza el flujo de caja durante la gestión del proyecto? </t>
  </si>
  <si>
    <t xml:space="preserve">El flujo de caja cada mes </t>
  </si>
  <si>
    <t>El flujo de cajas sí es, yo lo hago cada 15 días.</t>
  </si>
  <si>
    <t xml:space="preserve">Se puede hacer casi que trimestralmente </t>
  </si>
  <si>
    <t xml:space="preserve">Mm, yo creo que ca por ahí cada tres meses.  </t>
  </si>
  <si>
    <t xml:space="preserve">Em el flujo de caja. Debes ajustarse mensualmente, eh? El flu de caja siempre es dinámico. No? Uno, uno siempre funciona con lo que tiene presupuestado. Es porque es muy difícil, eh? Saber e eventos muy particulares y un cliente te ped, eh, eh? Si un em. Proveedor te pidió un poco más de de anticipo. Pues eh, en ese mes te vas a desajustar. Entonces va a cambiar un poco ese flu de cajas. El flujo de cajas es totalmente dinámico y de ajustarse, eh? Mensualmente. </t>
  </si>
  <si>
    <t xml:space="preserve">¿Considera usted que el proceso actual del desarrollo del flujo de caja y análisis financiero es el adecuado? </t>
  </si>
  <si>
    <t xml:space="preserve">Si. </t>
  </si>
  <si>
    <t>Dentro del analisis del flujo de caja se debe generar un pareto entre el flujo de caja proyectado incial y el real actualizado, para evidencias desviaciones, tomar desiciones y entender el curso del proyecto.</t>
  </si>
  <si>
    <t xml:space="preserve">Sí, hasta el momento es el adecuado. </t>
  </si>
  <si>
    <t>No porque no hay la planeación suficiente ni la estructuración de necesidades del proyecto.</t>
  </si>
  <si>
    <t xml:space="preserve">Se da es el adecuado? Es el adecuado, eh? Si me preguntas como estoy en berra acá con este o no lo estamos haciendo bien. Y y hay que hacerlo muy bien. Y esto me me entiendes, eh? Me este con, eh, Camilo londoño. Lo enseñamos a a hacer la cosa. Mm-hmm. Y estábamos muy tranquilos después. Nuevo este muchachito. 
Carlos. Ah, Carlos Carlos. Eh, que eh? También tenía mucha Expert noticia en el manejo los números. Eh y ahorita necesitamos hay que cambiarlo. Hay que volver a eso. Hay que volver a eso. Es fundamental.  </t>
  </si>
  <si>
    <t xml:space="preserve">Bueno, con el análisis del flujo de caja, me equivoqué porque acá se llevaba cada mes el flujo de caja cuanto salía y eso, pero no vi que fuera, o sea, para mí, no está bien. 
No tiene sentir presentar. Cuánto sacaste de plata cuando no tienes un flujo de caja tu proyectado y que puedas comparar las dos líneas como se presentan cada línea y el comparativo, o sea, para que est estúpido. Sí, porque tú no tienes un punto de comparación para que llevas esa vaina. O sea que te dice y nada. 
Ah, que te gastaste tanta plata, pero contra que lo estás comparando, sea no. De acuerdo. </t>
  </si>
  <si>
    <t xml:space="preserve">Es bueno, pero tiene oportunidades de mejora y es en lo que ya [00:13:00] estamos trabajando con un consultor externo que nos entregaron una nueva herramienta que permita hacer la misma evaluación de un un poco más amigable y sobre todo, con resultados más digeribles para eh terceros para directivos que no manejen Excel tan robustos, pero que si puedan entender una hoja de resultados que les permite tomar decisiones. </t>
  </si>
  <si>
    <t xml:space="preserve">Sí. Yo considero que el flujo de caja. Eh de de los proyectos. Pues ha funcionado muy bien. Eh? Bob ha sido un proyecto bo em tuvo un manejo de flu de caja. Muy bueno. Digamos que en obra, eh? La parte de de la gerencia operativa siempre tuvo eh disponible es buenos recursos para para realizar la hora. Eh? Tengo entendido que en muchas otras horas. Normalmente se trabaja con muchos menos recursos, encaja y y y, y, y digamos que eso, presento un montón de problemas con compr, proveedores y y y, y y es mucho más complicado en manejo, pero creo que ese public caja en ese proyecto, por lo menos se se manejó, eh? Pues muy, muy bien, </t>
  </si>
  <si>
    <t xml:space="preserve">¿Qué otras prácticas considera que puedan servir para tener un mejor alineamiento entre los objetivos del proyecto y el control financiero? </t>
  </si>
  <si>
    <t xml:space="preserve">Pues en este caso se desbordaron las tasas de interés que era difícil prever. </t>
  </si>
  <si>
    <t>Generar unos objetivos generales claros desde el inicio del proyectos, que cada área genere sus objetivos especificos alineados con los generales.</t>
  </si>
  <si>
    <t xml:space="preserve">Lo mismo es básicamente, esto es controlar materiales, mano de obra y suministro. Entonces hay que tratar de hacer buenas contrataciones a contratar a tiempo y tener todo cubierto, tratar de tener todo cubierto dentro del programa proyecto. </t>
  </si>
  <si>
    <t>la que ya estamos implementando para él y es tener unos objetivos más corporativos, claros y que las diferentes cabezas del área los conozcan y planteen sus objetivos en funciona estos.</t>
  </si>
  <si>
    <t xml:space="preserve">Yo considero que mientras la información, eh, de por parte de todas las áreas sea visible mensualmente, eh, entre todas las áreas, digamos que, eh, el proyecto es sincera y y y todos sabemos en en en que en qué punto está. Si si hay algún sobre costo por aquí y razón, digamos que todos lo deben tener en cuenta y y debe estar sobre la mesa en el en en en ese memento.Pues todo si hay un sobrecosto, pues la parte financiera debe tenerlo en cuenta y y entonces en el análisis financiero, pues ya debería quedar em, ese cambio desde el memento en el que se presentaba, eh, el cambio. </t>
  </si>
  <si>
    <t xml:space="preserve">¿Considera usted que se deben implementar más métricas de medición como lo son el ROI y el VAN? </t>
  </si>
  <si>
    <t xml:space="preserve">si </t>
  </si>
  <si>
    <t>Implementar mas métricas de medición en los proyectos como el retorno sobre la inversión y el valor actual neto, junto con la comparación de estas frente al WACC, para analizar la rentabilidad</t>
  </si>
  <si>
    <t xml:space="preserve">Sí, puede funcionar. Puede funcionar. No lo hacemos tan al detalle, pero sí puede funcionar esa implementación. </t>
  </si>
  <si>
    <t>Estandarizar como las metricas definidas seran evaluadas.</t>
  </si>
  <si>
    <t xml:space="preserve">Sí, yo pensaría que deberíamos aplicar ROI si deberíamos aplicar indicadores de todo tipo. Pero cuando tengamos claro cómo vamos porque en este memento si aplicamos un ROI nos va una medida muy baja. Tenemos es que estandarizar todo y sobre ese estándar ya empezar a aplicar a indicadores para evitar fluctuaciones altas </t>
  </si>
  <si>
    <t xml:space="preserve">Sí </t>
  </si>
  <si>
    <t>Sí,</t>
  </si>
  <si>
    <t xml:space="preserve">Sí, valdría la pena retorna sobre la inversión. Sí, y el va con neto.  </t>
  </si>
  <si>
    <t xml:space="preserve">eh? Sí, sí. Considero que el el Roy, eh, no lo hemos manejado lo suficientemente en la compañía. Creo que nos hemos enfocado, digamos que al tema de de flujo de caja y y de un análisis financiero. Eh, en el que debemos cumplir con unos porcentajes de de de utilidades y de honorarios, pero nunca han estado muy enfocados a eh, a a al Roy, sino simplemente a al porcentaje de utilidad.
Ni siquiera, eh la la comparación con lo que hablábamos del waac. A tal se pregunta sobre operación. </t>
  </si>
  <si>
    <t>Operación</t>
  </si>
  <si>
    <t xml:space="preserve">¿Cómo evidencia usted que se gestionan los recursos humanos, tecnológicos y físicos para los proyectos dentro de la organización? </t>
  </si>
  <si>
    <t>No, no tengo idea</t>
  </si>
  <si>
    <t>Realizar un analisis, evaluación e inversión de los recursos técnologicos requeridos en términos de equipos y softwares o herramientas digitales</t>
  </si>
  <si>
    <t>No se tiene una estructura de gestión de recursos humanos, tecnologicos y físicos para los proyectos.</t>
  </si>
  <si>
    <t>Se tiene una gran falencia frente a los recuroso de tecnologia debido a falta de recursos, actualmente la compañía se encuentra en un nuevo procesos de estructuración donde se generen nuevos proyectos para tener mas ingresos, se encuentra una falencia en metodos para contratación razón por la cual la alta rotación de personal,  los proyectos no presnetan una reserva para los recursos que se requiera, por ultimo la solicitud de recursos no se encuentra como un procesos estructurado lo cual genera vacios y desorden al momento de requerirlo.</t>
  </si>
  <si>
    <t xml:space="preserve">Actualmente se encuentran retrasos en los entregables de los proyectos debido a la falta de recursos, adicionalmente, se ha presentado en los ultimos 4 años una alta rotación de personal. </t>
  </si>
  <si>
    <t>Se debe generar un metodo de selleccion de personal que incluya evaluaciones y filtros para reducir el risgo de rotación y con esto la perdida de información.</t>
  </si>
  <si>
    <t xml:space="preserve">Bueno, tenemos una falencia grande que es el tema de hardware y software. Sobre todo para construcción, pero el resto de personas, recurso humanos, y eso se gestiona de buena forma. </t>
  </si>
  <si>
    <t>Generar un metodo de selección de personal adecuado donde se realicen las evaluaciones y fultros necesarios para disminuir el riesgo de rotación de personal.</t>
  </si>
  <si>
    <t xml:space="preserve">Pues, digamos, tenemos una estructura de organización clara en este memento tecnología. Estamos fritos. Digamos que estamos trabajando con las uñas. Me gusta que la actitud del personal en general de la compañía está muy dispuesto a aprender y hacer que eso es muy difícil de ver en compañías que tienen empleados ya con tanta antigüedad. Pero siempre los veo con disposición. Entonces, muy buenos. Siempre tiene conocimientos. </t>
  </si>
  <si>
    <t>Generar un proceso de planificación anticipada de recursos técnologicos, fisicos y humano de la organización.</t>
  </si>
  <si>
    <t xml:space="preserve">Yo creo que se gestionan bien. Yo veo el área comercial en este momento muy activa. Cada vez que hay un nuevo proyecto organizando su gente, organizando las celdas de ventas, organizando el tema de publicidad, el tema tecnológico, para conseguir nuevos proyectos si veo que tenemos una falla porque llegan nuevos proyectos y no existe realmente un protocolo de cómo hacerle seguimiento. A que esos proyectos se puedan analizar para ver si son viables o no. El comité de nuevos proyectos que se supone que es un área importante para la oficina y más ahora que estamos en creación de OKR´s y planeación estratégica, pero no veo, en el papel se le hace, se le da mucha importancia, pero la hora de la verdad no, todo es más importante que ese comité. Entonces, aunque está establecido para hacerse realizarse un día a la semana, muy pocas veces se logra que se realice ese proyecto. Pues no, no tenemos </t>
  </si>
  <si>
    <t>Desarrollar un proceso de capacitación para los nuevos integrandes de la compañia donde entiendan a cabalidad los proyectos y el funcionamiento de los procesos.</t>
  </si>
  <si>
    <t xml:space="preserve">Creo que la respuesta no tiene los tiempos adecuados. No hay las herramientas para llevar digamos que una búsqueda clara en cuanto a selección de personal, no hay un programa de capacitación y no está bien estructurado debe ir la responsabilidad de la gente. </t>
  </si>
  <si>
    <t>Generar un proceso de desarrollo continuo para los integrantes ya pertenecientes permitiendo mejorar sus habilidades y conocimientos.</t>
  </si>
  <si>
    <t xml:space="preserve">Bueno, eh, digamos que pues no, no, no, no me es fácil hablar del tema ahí porque no tengo mucho conocimiento aquí en la compañía, pero. Pero creo que hay un equipo humano importante, sí valioso en cada proyecto que tiene un gran conocimiento técnico que tiene además un gran compromiso con la compañía. 
Entonces, eh, se orienta, eh, de manera muy clara, a a tratar de preservar y conservar los ritmos que se han establecido los presupuestos. Eh a ello. Creo que de pronto puede hacer falta un poco más de integración tecnológica. Estamos, entiendo que estamos ahí arrancando con unas procesos, eh, tecnológicos, en diferentes áreas, pero sí podrían integrarse un poco más, eh? 
Temas de contratos, obras, eh, en fina para aprovechar la tecnología y hacer el mejor seguimiento de las cosas a veces por. Por tener tantas cosas a la vez y no tener un unos sistemas tecnológicos en los que apoyarnos. Dejamos que van pasando cosas, eh? No podemos ver las alertas que se pueden estar generando, sino solamente ya cuando se ha presentado el incendio, entonces nos dedicamos a a correr a pagar los incendios. </t>
  </si>
  <si>
    <t>Generar un adecuado proceso estandarizado para la evaluación de nuevos proyectos junto con la definición de los criterios de selección desde el inicio.</t>
  </si>
  <si>
    <t xml:space="preserve">A ver, eh, son como diferentes, no, eh, humanos, estamos tratando de seleccionar la gente a través de procesos selectivos, eh? Yo a veces cometo errores, ehMe me me gusta la persona y y entonces ahí todo el filtro. 
Pero cometí un error. Eso. Vale, mucha plata. Sí, eh? Y reconozco el horror, eh? Hemos debido seleccionarlo a través de una selección cuidadosa. Si este personaje, si hubiera y lo hubiéramos metido al filtro, pero había fan estábamos de había que tomar decisiones, eh? Pero. Creo que la enseñanza en esto es siempre recibir gente muy buena, siempre, siempre tras con gente muy buena, eh, eh? 
Es, es la clave del éxito de una compañía. De acuerdo? Su gente em, con entonces el sistema de selección. Todos listo para lo tecnológico tecnológico. 
Que le cuento una historia 
hace muchos años, yo traje a Colombia, eh? La técnica de construcción más be raca que dada en el mundo por parte de los franceses, eh? 
Porque quería meterme en el tema industrializado. Me fui a Francia y es pues me recibieron, eh, la compañía más importante de construcción en ese memento de sistemas industrializado. Y estuve 15 días. Es metido en esa, eh? Franklin, eh,  conclusión. Espectacular. Conclusión, no lo podíamos hacer en Colombia, okey. 
Porque cada vez que yo me me entrevistaban o me decían algo, me decían que el problema de la construcción en Colombia era que técnicamente estaba muy atrasados con ese pensamiento. Me fui a Francia cuando regresé de Francia. Me dej tan buena edad. Y ahora cómo vamos a testificar? Construir. </t>
  </si>
  <si>
    <t>Crear un sistema que permita ver en tiempo real el estado de los proyectos desde todas las áreas.</t>
  </si>
  <si>
    <t>Mm, no obtenemos un como un un parámetro. No tenemos un organigrama empezando. 
Esta obra bo no tiene almacenista vivo menos. Y entonces empezando ahí. Tenemos una eficiencia enorme en el manejo alimentario porque estamos sobre comprando cosas.</t>
  </si>
  <si>
    <t>Mejorar los espacios de uso comun del área de trabajo con el fin de brindar mayor bienestar al empleado, espacios de esparcimiento, de cambio de moviliario, de disperción, entre otros.</t>
  </si>
  <si>
    <t xml:space="preserve">No conozco específicamente cómo se hace en la organización, pero en mi concepto debería haber una una base mínima que se maneje directamente al proyecto y otra carga que, si sea [00:14:00] administrativa que sea fija dentro de la organización, es decir, eh, la la asignación de recursos debe crecer, por ejemplo, en el área comercial en función del número de proyectos. 
Pero administrativamente no significa que tengamos que, y eh, destinar más recursos a a un proyecto porque se pueden manejar transversalmente con la eh con la asignación de planta que ya de planta de recursos que ya tenemos  </t>
  </si>
  <si>
    <t>deficiente,Creo que el tema de los recursos, eh, tecnológicos, hace mucho falta en la en la oficina. Eso me provoca, eh, muchas de demoras en muchos procesos. Emque, pues sí que que no. El adecuado tiene conocimiento. Si se realiza una planificación anticipada de la cantidad de recursos humanos que se requiere para cada hacer el proyecto,
eh, no, no, no se realiza ninguna planificación anticipada de la cantidad de recursos que necesitamos. Tal vez desde la parte de de de obra por el tema de los residentes. Pero digamos que la cantidad de tiempo que se ocupa la gente dentro de de la oficina nos tomada en cuenta nunca en los proyectos. Creo que esa parte de del recurso humano que toma eh de la oficina, debería tenerse en cuenta y ser cobrado al proyecto.</t>
  </si>
  <si>
    <t>A mí me parece que esta compañía hace mucha falta. La parte de recursos humanos</t>
  </si>
  <si>
    <t xml:space="preserve">Cómo se gest gestiona? Mm, re recursos tecnológicos físicos y humanos. Sí, el re respecto al término al recurso técnico, lo pues lo hablamos mucho ahorita. Lo de tecnológico, perdón, es que estamos muy hacia hacia.
Hacia hacia el computado, la impresora a ese tipo de necesidad, no tanto como a recursos de nuevos desarrollos de tecnología, eh, por ejemplo, en el caso mío digitales. Entonces herramientas digitales que soporten todo el tema comercial o o actualización de de informes de presentación informe. Entonces, creo que ahí nos falta ahondar un poco como en el tema de tecnología.
Mm. [00:07:00] El talento físico. Sí, el talento físico. Creo que también hay que destinarle un poco de de tiempo a poder elegir como las personas adecuadas para que conformen parte del equipo. Porque, eh, como es un área que ha estado algo sola, el caso de Felipe, eh, entre los dos, hemos sigue buscando a las personas ya.
Por lo menos tiene un apoyo, no, pero no se hacía como tan juiciosamente con pruebas. Eh, pues deberían haber unas pruebas de pocos como psicológicas y también las pruebas correspondientes a al cargo que va a desempeñar para uno tener una guía. Entonces, creo que ahí también hay una oportunidad mejora la física, la pena tecnológica, qué humana, y me la hasta la humana y la tecnológica faltan como los espacios.
Ah, los ah, el espacio físico. Pensé que el espacio físico ah, yo creo que tiene oportunidad. Mejora, pero yo creo que estamos bien. Yo creo que es un tema más como de reorganización, pero [00:08:00] pero yo veo que el espacio físico está muy bien. Tenía oportunidad también de mejor lo de la cafetería, un espacio más para que la gente se pueda sentar.
No sé del almuerzo lo que hemos hablado y no sé que haya una pantalla de televisión ni ve en televisión mientras están almorzando algo como sí, pues el espacio no es muy grande. Una mesa ping pong. No sé de cosas como que se haga el que se suavice un poco como la reg rigid de de día a día en la oficina.
Pero pues creo que se puede hacer. </t>
  </si>
  <si>
    <t xml:space="preserve">¿Tiene conocimiento de si se realiza una planificación anticipada de la cantidad de recurso humano que se requiere para cada fase del proyecto? </t>
  </si>
  <si>
    <t xml:space="preserve">Sí, se establece un cronograma de tiempo y de recursos, recurso humano, tanto recurso de hardware de software y materiales. </t>
  </si>
  <si>
    <t xml:space="preserve">No en la medida que se va necesitando, se va contratar </t>
  </si>
  <si>
    <t xml:space="preserve">no tengo conocimiento. </t>
  </si>
  <si>
    <t>no se hace</t>
  </si>
  <si>
    <t xml:space="preserve">No, digamos que. Pues, por por el poco tiempo que llevo, no, no lo podría evidenciar todavía que se haya dado de pronto, en uno de los proyectos se hizo un análisis cuando se iba a hacer el el tema de una de las etapas finales del proyecto de la etapa de escrituración y entregas, pues se si se hizo un análisis de del volumen que se proyectaba al tiempo que se estimaba que se debía emplear y se determinaron, pues los recursos. 
Físicos y humanos que se requerían y se ampliar. </t>
  </si>
  <si>
    <t xml:space="preserve">Mm-hmm. No  </t>
  </si>
  <si>
    <t>Yo la hago para el área mía. Pues que yo sé cuál es el recurso que necesito para poder lanzar el proyecto para las demás áreas. No lo sé, pero para la mía, si yo tengo que tener claro con qué recursos voy a arrancar.</t>
  </si>
  <si>
    <t xml:space="preserve">¿Considera usted que se debe mejorar la previsión de todos los recursos durante la gestión del proyecto? </t>
  </si>
  <si>
    <t xml:space="preserve">Si  </t>
  </si>
  <si>
    <t>Implementar una disponibilidad de fondos para nuevos proyectos con el fín de suplir la necesidad de nuevos recursos.</t>
  </si>
  <si>
    <t>No se tiene una previsión de recursos adecuada.</t>
  </si>
  <si>
    <t>Se considera que se debe mejorar la rpevisión de recursos, la empresa deberia tener una base suficiente para el lanzamiento de nuevos proyectos y para mitigar la falta de recursos para pago de proveedores.</t>
  </si>
  <si>
    <t>Los proyectos presentaron descontento de sus proveedores debido a falta de recursos y retraso en pagos.</t>
  </si>
  <si>
    <t>Se debe realizar una estrategia para pago de proveedores la cual este alienada con el cronograma y evitar la necesidad de recursos.</t>
  </si>
  <si>
    <t xml:space="preserve">Sí, es posible y es susceptible a mejorar. </t>
  </si>
  <si>
    <t>Generar un plan para pago a proveedores con cronograma, con el fin de no retrazarlos generando desconfianza hacia la compañia.</t>
  </si>
  <si>
    <t xml:space="preserve">Sí, muy importante. </t>
  </si>
  <si>
    <t xml:space="preserve">Pues yo pensaría que sí, pero repito en temas en que no, no estoy involucrado, no puedo opinar mucho.  </t>
  </si>
  <si>
    <t>Sí, por lo que hablamos anteriormente</t>
  </si>
  <si>
    <t xml:space="preserve">Sí, claro.  </t>
  </si>
  <si>
    <t xml:space="preserve">la la gestión del proyecto. Yo creo que sí. Hay una oportunidad para mejorar esa asignación de esos recursos.  </t>
  </si>
  <si>
    <t xml:space="preserve">Sí, totalmente. Totalmente. Empezando por los preparativos, la compañía debería  tener, eh, eh, la caja suficiente para el lanzamiento de un proyecto y tener los pre cooperativos, eh, para el lanzamiento para, para.
Bueno, el memento que se lance lanzar muy bien y lanzar muy bien en publicidad en. En todo lo que se necesita y también de cara los proveedores, después de no estarse colgando los pagos, porque eso fue como un problema que hubo que, claro, contratamos muchas cosas, pero se le que viendo a los proveedores.
Cuando uno di necesitaba la segunda fase o terminar, pues los proveedores ya estaban molestos, no querían correr, no querían cumplir de acuerdo, </t>
  </si>
  <si>
    <t xml:space="preserve">¿Qué tan optima evidencia usted que fue la asignación de recursos físicos y tecnológicos durante la gestión del proyecto (computadoras, salas, softwares)? </t>
  </si>
  <si>
    <t xml:space="preserve">No fue la adecuada , porque no había el recurso  </t>
  </si>
  <si>
    <t>Mejorar los tiempos frente a la asignación de recursos.</t>
  </si>
  <si>
    <t>Bueno, en el último año, no me puedo quejar. Yo fui el que más pedí tecnología y el que más le dieron. Entonces, para mí, fue fenomenal y fue una herramienta que utilizamos transversal para la compañía. Entonces mejoró en algo la actualización que tuvimos.</t>
  </si>
  <si>
    <t>No se del tema</t>
  </si>
  <si>
    <t xml:space="preserve">Yo creo que no se tuvieron claramente definidas las necesidades en ese aspecto. Entonces creo que no fue eficiente y no fue suficiente. Entonces, a medida que iba avanzando el proyecto, si iban detectando necesidades desde obra, se iban haciendo las solicitudes, ¿pero estas solicitudes como afectaban el presupuesto? Tenía que ser sometidas al comité. Entonces, finalmente, el tiempo de respuesta a las que se les daba solución era muy largo. </t>
  </si>
  <si>
    <t xml:space="preserve">Mm, pues [00:13:00] puede que los recursos físicos hubieran sido bien, eh, ajustados aquí. Pero pues el manejo interpersonal no fue el iio entonces, pero si siento que hay comienzo, como que tuvieron una buena cantidad de personal que ejecutara las cosas, pero después ya. 
Bueno. </t>
  </si>
  <si>
    <t>Yo creo que ha sido una más resignación responsable y juiciosa</t>
  </si>
  <si>
    <t>Pues no, no, no, no, no me parece que sea. Es decir, siento que en esa área en general de recursos humanos, faltan muchas cosas por mejorar e implementar.</t>
  </si>
  <si>
    <t xml:space="preserve">¿Qué mecanismo existe para solventar la necesidad de un incremento del recurso humano durante el transcurso del proyecto? </t>
  </si>
  <si>
    <t xml:space="preserve">No, no está instituido </t>
  </si>
  <si>
    <t>Generar un canal de comunicación entre las distintas áreas para poder evaluar de manera periodica el personal actual y necesidades de incremento o cambios.</t>
  </si>
  <si>
    <t>Pues básicamente ese es una un requerimiento que se hace administrativo a gestión humana y, pues es lo más rápido posible.</t>
  </si>
  <si>
    <t>Analizar y evaluar que actividades son mejor tercerisarlas con contratistas o freelancers y generar un proceso de contratación para estos.</t>
  </si>
  <si>
    <t xml:space="preserve">Automatización tecnología. </t>
  </si>
  <si>
    <t>No, no se</t>
  </si>
  <si>
    <t xml:space="preserve">No, no existe un mecanismo que se quiere implementar. Eh bajo la política de tener el personal correcto en el puesto correcto. Para eso se está generando una serie de políticas de evaluación y contratación que inicia con la definición claramente de cargos, funciones y responsabilidades </t>
  </si>
  <si>
    <t xml:space="preserve">Yo creo que por ahora, lo que lo que existe es el análisis de cada jefe de área. Con respecto a sus procesos que pueda evaluar lo que le están pidiendo lo el tiempo que se necesita sus recursos y hacer la solicitud. 
Entonces, eh, los mecanismos existen porque están los comités, están las diferentes, eh? Reuniones gerenciales, eh? Oed área donde se discuten los temas. Entonces, pues, creo que están los mecanismos y y y supongo que cada jefe lo hará en la medida en que en que lo requiera. </t>
  </si>
  <si>
    <t xml:space="preserve">O sea como que se necesiten contratar más personas como no. Pues, si se necesitan contratar más personas, básicamente debería ser una justificación desde el área comercial o desde la que estén necesitando. </t>
  </si>
  <si>
    <t xml:space="preserve">Pues hoy en día se se activan em, en la parte de de de del. El director administrativo, eh, quien ayuda a a buscar los recursos humanos que se necesite, eh, se pone en distintas páginas en en linking, eh? Y si es el caso, dependiendo del recurso, eh, digamos que qué tan eh gerencial sea el recurso? Pues el recurso se puede buscar hasta con. Otra </t>
  </si>
  <si>
    <t xml:space="preserve">Pues con externo no freelance. Si no lo hay, si definitivamente recurso, no la interno. Pues toca solventarlo con personas, eh? Fri freelan o contratistas o que le ay a un a ser el si no sea interna, no? Eh? Sí, eh, tenerlo externo sale más costoso, pero pues depende como estoy manejando la caja del proyecto. No? </t>
  </si>
  <si>
    <t xml:space="preserve">¿Tiene algún conocimiento de manejo de una EDT que contemple todas las fases del proyecto?  </t>
  </si>
  <si>
    <t xml:space="preserve">sí  </t>
  </si>
  <si>
    <t>Estructural e implementar el manejo de una EDT para todos los proyectos nuevos. Esta debe contemplar todas las fases del proyecto, asignación de recursos, cronograma, tareas, actividades, costos y presupuestos alineados con SINCO.</t>
  </si>
  <si>
    <t>No se tiene concocimeinto de que los proyectos manejen una EDT, unicamente una gerencia expone manejarla pero no es de conocimiento de ningún otro.</t>
  </si>
  <si>
    <t>Los proyectos no manejan una EDT estructurada y escrita, los cargos gerenciales y directivos consideran que esta se debe implementarpara tener mayor conciencia de tiempos, recursos, actividades, taread, detalles , entre otros. Adicionalmente, consideran que esta debe estare relacionada con SINCO.</t>
  </si>
  <si>
    <t>Se considera que el los proyectos la estructura de trabajo se esta manejando de manera más intuitiva y a lo largo que avanza el proyecto.</t>
  </si>
  <si>
    <t>Estructurar e implementar en la gestión de proyectos el manejo de una EDT que contemple todos los capitulos, fases, asignación de recursos, cronograma, tareas, actividades, roles, costos y presupuestos, estos alineados con SINCO. Esta debe ser socializada con todas las áreas y ser de conocimiento de todos los integrantes.</t>
  </si>
  <si>
    <t xml:space="preserve">Sí cuando se hace la programación del presupuesto se establece una EDT. </t>
  </si>
  <si>
    <t>Socializar a todas las áreas involucradas con el manejo de la EDT y si nivel de importancia.</t>
  </si>
  <si>
    <t xml:space="preserve">Sí. Pero iría otra vez al SINCO, pero no contempla muchas fases, sobre todo porque nos hace falta contratar algunas con unos módulos en SINCO. Entonces, esto. </t>
  </si>
  <si>
    <t xml:space="preserve">No  </t>
  </si>
  <si>
    <t xml:space="preserve">No, no lo tenemos </t>
  </si>
  <si>
    <t xml:space="preserve">Pues como estructura des, lo sé, el trabajo que contemple todas las fases del proyecto. No, no la he visto aquí. Pero cómo te digo en los proyectos ya cuando llegué ya los proyectos casi que estaban al final de su etapa constructiva y  </t>
  </si>
  <si>
    <t>Eh, yo no la he manejado, pero yo creo que el cinco lo hace. O sea, tú consideras que sería bueno implementarla más. Sí, yo creo que sí. Yo creo que vamos a a implementar eso con la otra circunstancia. Esa que está de moda ahorita en arquitectura y logr dar, eh, crear, eh? Que que yo me meta má en ese sistema.</t>
  </si>
  <si>
    <t xml:space="preserve">que si tengo que, eh, conocimiento, el manejo de una estructura de lo sé de trabajo que contemple todas las fases del proyecto de una de la empresa. Ah, de la empresa? No, pero nosotros sí. 
Mm-hmm, eh? Si la conoce, sí. Y entonces, como qué? Qué quiere decir eso? Que como, como se cuánta personal y que va a ejecutar, que qué función va a cumplir como la va a desarrollar y como el flujo de cómo funciona en cascada. Toda esa, eh, el [00:14:00] accionar entonces que llega el material? Quién lo va a recibir? 
Cuánto? Todo eso? Todo eso en en las empresas que tienen. Em, cómo se llama sistema de esto? Sí, no, no, pero en canales. Ah, no. Canal, no. Y que es que se implementar obvio porque así tú sabes qué necesitas. Es como hacer una pea a ahorita igual cuando tú no sabes que necesitas para hacer un metro de de de mampostería. 
Tú no sabes cuánto realmente te cuesta la mampostería a mí. Algo que me enseñó en general, álvaro es, por ejemplo, cuando tú yo eras reciente estructura metálica cuando iba a sacar los costos de la estructura metálica y me dijo metió los trapitos de limpiar la estructura. Meter no dijo claro, no hay que cada trapito esos cuesta MXN $50 y de 50 en 50, usted me va es faltando la empresa. 
Entonces. Hasta una puntilla todo, todo, todo eso se debe analizar lo mismo que pasa con la DT.  </t>
  </si>
  <si>
    <t xml:space="preserve">Esto es el trabajo que con que contemple todas las bases del proyecto, no?  </t>
  </si>
  <si>
    <t>No, no tengo conocimiento de de ninguna. Y considera usted que debería implementarse el manejo de una DT para dar mayor estructura. Sí, sí, okey. Deberíamos tener entre más eh desglosado y más información no pueda tener.
Del proyecto y de eh, de cosas que puedan afectar, eh, tanto la parte financiera como la parte de de tiempo, eh? Creo que si se debería de hacer tenida en cuenta el recurso humano, pues es fundamental y y en el memento en el que uno le hace falta personas, pues el el proyecto comienza a tener un. Un [00:41:00] déficit en en tiempo.</t>
  </si>
  <si>
    <t xml:space="preserve">No, no, no. </t>
  </si>
  <si>
    <t xml:space="preserve">Qué entreg. Ah, no es más intuitivo. Y en el día a día que cada uno, sabemos que tenemos que hacer como un tema de proceso y el procedimiento, si no, no existe y crees que sería buen, sería buenísimo esto. Yo soy tan lo dicho. Está como dentro de todo lo que se va hacer en los o sea, todo eso que estás [00:11:00] mencionando de lo que vamos a trabajar. </t>
  </si>
  <si>
    <t xml:space="preserve">¿Considera usted que se debe implementar el manejo de la EDT para dar mayor estructura? </t>
  </si>
  <si>
    <t>considero que esta bien implementada</t>
  </si>
  <si>
    <t>Si, creo que da más estructura al desarrollo del trabajo</t>
  </si>
  <si>
    <t xml:space="preserve">Estamos en eso. Hace parte del proyecto de recursos humanos </t>
  </si>
  <si>
    <t xml:space="preserve">Sí, sí, sí, sí. 
Creo que eso es importante. Esas esas matrices son. Son valiosas para conocer de manera integral el el el proyecto, todo lo que conga,  </t>
  </si>
  <si>
    <t xml:space="preserve">podría funcionar bien en la organización y siempre, cuando tengamos una base crítica de de negocios importante,  </t>
  </si>
  <si>
    <t xml:space="preserve">Sí, claro. Por supuesto. Para conocimiento general de la compañía. Pienso que sí. </t>
  </si>
  <si>
    <t xml:space="preserve">¿Crees usted que el cronograma debe estar más alineado con el flujo financiero para brindar una mejor operación del proyecto? </t>
  </si>
  <si>
    <t>Alinear el cronograma con el flujo de caja financiero para tener los tiempos con una mejor estimación, por otro lado que se tenga un enfoque flexible para que al modificar cualquiera de los dos se ajuste el otro.</t>
  </si>
  <si>
    <t>Se encuentra en los proyectos una discordancia entre el cronograma y el flujo financiero de los proyectos.</t>
  </si>
  <si>
    <t>Los tiempos estimados no concuerdan con la realidad y estos afectan la factibilidad cuando se incrementan, se cosidera que el área operativa debe estar alineada con la financiera, y que lo anterior debe estar alineado con los riesgos.</t>
  </si>
  <si>
    <t>Todas la ñareas consideran que el cronograma debe estar alineado con el flujo financiero del proyecto. Nunguno de los proyectos presenta esta situación actualmente.</t>
  </si>
  <si>
    <t>Se debe alinear el cronograma con el flujo de caja financiero y los recursos del proyecto, teniendo los tiempos más asertados y con una insertidumbre que los permita ser felxibles.</t>
  </si>
  <si>
    <t xml:space="preserve">Sí, a veces sí. A veces se estima unos tiempos desde la factibilidad que no son los reales o no se establecen bien dentro de los riesgos que pueda tardar una actividad más que la otra. Pero por lo general, lo que yo hago es que sí queden muy alineados. </t>
  </si>
  <si>
    <t>Alinear y enlazar la programación con los recursos que requiere el proyecto.</t>
  </si>
  <si>
    <t xml:space="preserve">Yo creo que eso se trata de cumplir hoy en día como pensaría que lo están haciendo bien. </t>
  </si>
  <si>
    <t xml:space="preserve">Todo esto hace parte de la planeación, es decir, la gerencia de proyectos. Dentro de la información que de manejar para llevar a cabo un nuevo proyecto debe contemplar las necesidades de recursos tanto físicos tecnológicos y de personal y eso hasta el momento no tenía una directriz clara, pero dentro de la planeación estratégica está que para febrero 28, el 2025 debe estar completamente clara esa estructura. </t>
  </si>
  <si>
    <t>Claro, claro.</t>
  </si>
  <si>
    <t xml:space="preserve">total,  </t>
  </si>
  <si>
    <t xml:space="preserve">Sí y  </t>
  </si>
  <si>
    <t xml:space="preserve">Sí, claro que sí. Creo que creo que debe tener em, esa, esa alineación de la que hablaba ahorita de de que, mientras eh, el área operativa y el área financie, eh. Converse en todo el tiempo y y y digamos que tengan los tatu sobre la mesa, siempre va a ver, pues, digamos que formas de solventar cualquier riesgo y y cualquier eh posible incremento </t>
  </si>
  <si>
    <t xml:space="preserve">¿Cómo se manejan y controlan las contingencias económicas debido a la toma de decisiones y conflicto de intereses dentro de los proyectos? </t>
  </si>
  <si>
    <t xml:space="preserve">Yo creo que se demoran </t>
  </si>
  <si>
    <t>Conformar un mecanismo que sirva para preventir las contingencias economicas que se presentan, este debe contar con un fondo dentro del presupuesto del proyecto, con el fin de no quedar corto al momento de necesitar afrontarla.</t>
  </si>
  <si>
    <t>No se presneta un conflicto de intereses dentro de los proyectos, no se tiene una estructura para las contingencias economicas.</t>
  </si>
  <si>
    <t>Las contingencias economicas se gestionan de manera demorada, sin control ni planificación, la presidencia confia en sus trabajadores frente a la toma de desiciones, no se tienen unos rubros claros para la asignación de recusos para las distintas áreas, por ultimo se asignan principalmente recursos pra la obra lo cual deja sin recursos otras actividades importantes.</t>
  </si>
  <si>
    <t>En el proyecto VOU los recursos fueron dirijidos a la obra y se dejo con carencia la comercialización y publicidad del proyecto.</t>
  </si>
  <si>
    <t>Se debe estructurar y aplicar un mecanismo que permita prevenir las contigencias economicas, este debe contar con un fondo dentro del presupuetso del proyecto, el cual se utilice unicamente al momento de presentance dificultades, y ser usado con fundamento.</t>
  </si>
  <si>
    <t xml:space="preserve">Pues, se gestiona bien. No sé cómo más responderte si hay una buena gestión para controlar ese, para tener ese qué medidas </t>
  </si>
  <si>
    <t>Generar un comité de evaluación para la escogencia de contratistas con el fin de minimisar la probabilidad de conflincto de intereses.</t>
  </si>
  <si>
    <t>Las contingencias económicas con conflicto de intereses son como, no sé, eh, pues en la compañía siempre se habla de la alta gerencia alta gerencia, que es presidencia y vicepresidencia siempre ha confiado mucho en el personal que contrata, digamos que, si hay algún conflicto, ellos buscan entender el porqué. Y dar marcha adelante. Es decir, hablamos en el caso de operación. Si operación tiene un conflicto con presidencia y vicepresidencia, debe ser algún conflicto de entender el por qué se toma alguna decisión, pero no he visto, así como que presidencia separen un punto y diga no, no lo hace, porque yo digo y ellos son muy abiertos a entender el porqué.</t>
  </si>
  <si>
    <t>Generar partidas especificas dentro del presupuesto para minimizar que un área absorva los recursos de la otra.</t>
  </si>
  <si>
    <t xml:space="preserve">Nosotros, en este momento para proyectos que estamos hablando, se reacciona, pero no se planifica. </t>
  </si>
  <si>
    <t xml:space="preserve">Bueno, ese es un tema bien bien importante, porque no siempre es fácil evidenciar los conflictos de intereses. 
Sí, eh, por ahora. Creo que se está trabajando en mejorar el proceso de selección contractual. Sí, para que el análisis del contratista elegir, pues, digamos que sea un poco más amplio, el debate no solo en cuanto al número de personas que participan en la selección, sino en los criterios. Entonces se han se han establecido, eh, unas directrices para que durante este año queden implementados. 
Unos procesos de selección de contratistas, eh, que involucren esos otros criterios. Tengan muy en cuanto a los criterios financieros operativos y de capacidad de ese contratista por esa vía se pueden ir diluyendo problemas de conflictos de intereses, eh? Pero por ahora, no hay un tema muy claro. Sí, eh, casi que porque la toma de decisiones del. 
De los contratistas recaen en en una o dos personas. Y, pues eso puede dar lugar a que se presenten mayores probabilidades de conflicto de intereses.  </t>
  </si>
  <si>
    <t xml:space="preserve">Mm, mi idea,  </t>
  </si>
  <si>
    <t xml:space="preserve">Básicamente es, eh, buscar cómo solventar esa necesidad, eh, y y, y y y asignar recursos en  función de lo que la compañía tenga en disposición en ese memento. </t>
  </si>
  <si>
    <t xml:space="preserve">Creo que desde la parte em, desde la parte de la [00:42:00] estructuración y y del modelo financiero, no hay unos rubros claros en en las diferentes áreas que permitiría, digamos que dividir esos posibles conflictos de intereses que puedan surgir. Eh? Mientras todos tengan en cuenta que que que pues que ne todas las áreas necesitan digamos que tener sus recursos para poder hacer sus actividades. Eh y que sepan que van a contar con esos recursos. Pues todas las áreas, pues pueden seguir adelante. </t>
  </si>
  <si>
    <t>Pues no sé si, por ejemplo, te refieren a eh que en bo la los recursos empezaron ahí solo para ahora y no habían para publicidad. Sí, a eso.
Entonces, cómo lo manejo? Sí, no, no lo manejo. Lo manejo con la furia. No, no, no lo manejo, porque si y y no es por manejo, pues no es por un tema de conflicto, intereses, sino que uno sabe que [00:12:00] Camilo pues si no termina la obra, no podemos ciar si no cent, no seguimos teniendo recursos. Y todo digo, pues bueno, no, no hay para mercado y publicidad, pero es difícil, porque sé que en ese memento, pues tengo que aceptar que los recursos lo necesita construcciones, pero es difícil, claro, porque debería estar muy separado que que necesita.
Eh, por eso el tema del presupuesto, porque siempre supuesto, saben que vamos a tener 10,000,000 de pesos o cinco, pues saben que se respetan esos cinco siempre para mercado. Pero cómo no hay</t>
  </si>
  <si>
    <t xml:space="preserve">¿Qué medidas considera usted que se deben implementar para mitigar el impacto de las contingencias económicas en el proyecto? </t>
  </si>
  <si>
    <t xml:space="preserve">Yo creo que un seguimiento más continuo de cada una de las variables económicas del proyecto  </t>
  </si>
  <si>
    <t>Garantisar que los recursos del proyecto sean utilizados netamente para el mismo proyecto y no para otros proyectos o necesidades.</t>
  </si>
  <si>
    <t>No se encuentra un metodo para mitigar el impacto de las contingencias economicas, al presentarse en los proyectos se busca como resolverlas. Los recursos de los proyectos no se usan unicamente en el proyecto al que pertenecen.</t>
  </si>
  <si>
    <t>Se debe realizar un seguimiento más continuo, generar de manera adecuada la obtención de recursos y destinarlos unicamente para el proyecto que se solicitaron, se debe fortalecer el capital del proyecto, dejar entrar más socios y evaluar los riesgos para evidenciar posibles contingencias.</t>
  </si>
  <si>
    <t>El proyecto VOU se manejo sin socios dentro de la organización y presenta falencias en obtención de recursos y manejo de costos.</t>
  </si>
  <si>
    <t>Generar un politica estricta de utilizar los recursos del proyecto netamente para ese proyecto y no otros.</t>
  </si>
  <si>
    <t>Bueno. Yo creo que hay que hacer una gestión de bancos óptima, manejar los recursos de caja y destinarlos. Digamos que para los recursos destinados a proyecto destinarlos al proyecto y no en otras causas.</t>
  </si>
  <si>
    <t>Diversificar las fuentes de financieamiento externo como fondos de inversión, "friends and family", asociaciones, entre otros que permitan reducir la carga financiera tanto de recursos internos como credito bancario.</t>
  </si>
  <si>
    <t xml:space="preserve">Creo que se debe implementar una metodología de evaluar siempre tres escenarios, uno pesimista, uno que está en la media y uno optimista y dependiendo de los resultados que nos den los tres escenarios, tenemos que generar unos mapas de riesgo o unos mapas de calor donde identifiquemos cuáles son los riesgos críticos y su probabilidad de ocurrencia y ver cómo podemos entrar a subsanar o a mitigar esos riesgos. </t>
  </si>
  <si>
    <t xml:space="preserve">Yo creo que la experiencia que tenemos hasta ahorita de lo que pasó, mm-hmm, que no ha pasado tal vez en eh, pero digamos, no, eh, lo que me fue horrible. Y yo creo que hemos implementar una cantidad de medidas, eh, de foré fortalecimiento. Eh, 
eh, de eh, Fort recibimiento y capital de los proyectos, eh? Subir los puntos de equilibrio es otra manera de hacerlo. Depender menos de la dependencia financiera, eh, al largo plazo. Y creo que mejoran los equities. De los proyectos en general, eh, externos o internos? No me importa eso quiere decir que podemos, estamos ahorita lo que están viendo que está, eh, empezando a funcionar otra vez. 
Ese subir las participaciones de los eh capitales de cada proyecto a través de abrirle la puerta a socios chiquitos y grandes que tengan ganas de invertir. Yo creo que ahí nos debemos enfocar. Quién, eh? Dónde? Quiénes son? A dónde están? Cómo los invitamos, eh? Para ser efectivos para participar en el equity de proyectos. </t>
  </si>
  <si>
    <t xml:space="preserve">Nosotros? Improvisamos demasiado en eso  </t>
  </si>
  <si>
    <t xml:space="preserve">Deberíamos, eh, partir de una muy buena preción. Las contingencias siempre van a salir. Y hay algunas que no son previsibles. Por eso son continencia contingencias.  </t>
  </si>
  <si>
    <t>Creo que el tema de tener los riesgos desde un principio, eh? Medidos y saber cómo pueden ser esas contingencias. Así, eh, cuánto pueden, eh, variar y realizando. Digamos  que un eje decisión el que la factibilidad por em. Tener los diferentes escenarios y escoger el la escenario más fácil. Digamos que siempre va a ver, digamos que un un eh, un un variable que uno puede utilizar para para resolver esas contingencias.</t>
  </si>
  <si>
    <t xml:space="preserve">Pienso que evaluar más el presupuesto que tiene en general la compañía y </t>
  </si>
  <si>
    <t>Ah, bueno, es lo que me has dicho de designar por supuestos de la inicio. Si, pero para evitar esas contingencias también económicas es algo que también se está planteando y es que. Te tenemos que tener también, eh, en dentro de los proyectos, deberíamos contar con fi con con unas figuras externas como de aplanamiento, como inversionista,  como friends, San family.
O sea que no solo dependa de canales porque un proyecto solo de canales es muy duro. Pero si tú tienes alguien externo que le hace un porcentaje, pues te va a entre recursos, esa, esa, ese prensa familiar va a estar poniendo recursos y no vamos a depender solo de la caja de canales. Entonces, por eso también se vuelve tan uno cuando el proyecto vive solo de de la empresa y son inversionistas minoritarias.</t>
  </si>
  <si>
    <t xml:space="preserve">¿Sabe usted como se manejan los retrasos en la obtención de recursos o los incrementos en los costos? </t>
  </si>
  <si>
    <t>Generar un procedimiento para poder afrontar los retrasos frente a la obtención de recursos, este debe establecer niveles de necesidad y urgencia y determinar que actor se busca para solucionar la contingencia.</t>
  </si>
  <si>
    <t>Se gestionan los restrasos en la obtención de recursos de manera informal en reuniones de pasillo.</t>
  </si>
  <si>
    <t>Frente a la obtención de recursos y los incrementos en los costos no tiene ninguna estructura, se apoyann bastante en los contratistas y proveedores para el manejo de pagos, el área financiera determina de donde sacar los recursos cuando estan faltando, pero esto se hace de manera informal en reuniones de pasillo.</t>
  </si>
  <si>
    <t>No se tiene escrito una solicituid de recursos para los proyectos que lo requirieron.</t>
  </si>
  <si>
    <t>Estructurar, generar y aplicar un procedimiento que permita definir que medidas se van a tomar frente a los retrasos y la obtención de recursos, estableciendo unos niveles de necesidad y urgencia y dejando por escrito como se solventara y quien es el responsable.</t>
  </si>
  <si>
    <t xml:space="preserve">Para manejo de recursos. Lo que se hace es apoyarse siempre en los proveedores o los contratistas para, digamos, manejar tiempos de pagos </t>
  </si>
  <si>
    <t>Establecer un comite que se encargue de analisar y dar respuesta a los riesgos financieros, donde se permita justificar y tomar deciciones oportunas.</t>
  </si>
  <si>
    <t xml:space="preserve">No está planificado en estructura. </t>
  </si>
  <si>
    <t xml:space="preserve">Em? Sí, pues digamos que no existe un procedimiento ni ni ni ha sido, pues ni documentado ni socializado sobre que se hace. 
En cada caso, pero, pero por lo visto, pues, cuando se ha presentado un incremento en el costo, eh, casi siempre, pues, eh, se ha planteado en el comité en los comités directivos se da una explicación, eh, breve rápida por parte del jefe de área. Y, pues se el mismo com te toma la decisión de sea lugar o o o tomar otra medida. 
Y en el elemento en que, pues se decía bueno, hay que aprovisionar esos recursos adicionales, pues le corresponde al área financiera ya entrar a determinar eh, de donde lo sacas y de sus ahorros, eh, con mayores financiación o con incremento en ingresos. Etcétera. </t>
  </si>
  <si>
    <t xml:space="preserve">Como mi Dios quiera. Bueno, son cómo se manejan los los las crisis, digamos de liquides de los proyectos. Pues, eh, sí, eh, sí, se eh, 
pero estamos entrando en una época en que las cosas están cambiando mucho, eh? Y muy posiblemente lo que, como nos manejamos hasta hasta hoy, es posible que no nos funcione para el futuro. Tenemos que implementar, eh, formas de manejar esas esos problemas a partir de la época es que hay que tener en cuenta que hoy en día, el tema de los que instructores es muy grave. 
Se quebró la mitad del sector. Y los bancos están muy prevenidos con el tema de los constructores, eh? Y digamos, eh, se ha perdido mucho de que ese famosa frase que tenía la gente y yo yo invierto en en ladrillos porque es lo más seguro. Eso es que volverlo a recuperar. Eso. Eso, eso ya no es tan seguro. 
Eso hay que volverlo a re. Y yo creo que me puede recuperar porque es la estancia las circunstancias dadas para volver a tener traba mu mucho trabajo en confianza  </t>
  </si>
  <si>
    <t xml:space="preserve">No?  </t>
  </si>
  <si>
    <t xml:space="preserve">eh, en presupuesto debería hacerse con un factor que termine que el incremento de costo se hace anualmente con una inflación, eh? </t>
  </si>
  <si>
    <t xml:space="preserve">Los rechazos, en qué los retrasos en la obtención de recursos y los incrementos en los costos. Creo que hoy en día no hay un un manejo formal del tema, eh? Simplemente si, digamos, si hay una demora en la consecución de recursos, eh? Pues, simplemente. En en reuniones de de pasillo, se se se le pide a las diferentes áreas [00:44:00] que traten de de mover así con pocos recursos mientras pueden entrar más recursos o o que hablen con los proveedores pa, que, eh, nos den unos días de de de para para los pagos, eh?
Pero es en mi forma de verlo muy informal. Em. Asimismo, como los los costos, los costos, sí, digamos que tienen que ser un poco más formalizados. Y hoy, hoy en día, se pues se trabaja con cinco en donde cualquier incremento en en los costos, pues se terminaba viendo reflejado en él en el sistema. </t>
  </si>
  <si>
    <t xml:space="preserve"> No sabes cómo lo manejaste. Pues porque me tenía que ir a mirar porque no le pagan a filad. No puedo hacer esto porque no, no hay recurso, pero que yo sepa el interior realmente como lo manejo. </t>
  </si>
  <si>
    <t xml:space="preserve">¿Qué estrategia se puede implementar para mitigar el impacto de los retrasos e incrementos dentro de la rentabilidad del proyecto? </t>
  </si>
  <si>
    <t>Lo mismo, gestionando bancos y gestionando proveedores.</t>
  </si>
  <si>
    <t>Basar el proyecto en el cumplimiento de operación, tiempo y costo con el fin de lograr la calidad del mismo</t>
  </si>
  <si>
    <t>Las estrategias aplicadas en los proyectos fueron atar los contratos a la duración del proyecto e incrementar el valor del producto anualmente.</t>
  </si>
  <si>
    <t>Por medio de bancos y proveedores se mitiga el impacto de retrasos e incrementos negativos dentro de la rentabilidad del proyecto, se busca amarrar los contratos a la duración del proyecto e incrementos en el valor del producto.</t>
  </si>
  <si>
    <t>Los contratos manejan una temporalidad igual a la del proyecto. El m2 de VOU se a incrementado.</t>
  </si>
  <si>
    <t>Buscar que los proyectos esten basados en tiempo, costo, operación y calidad, revisar continuamente los preciis de costos e insumos y actualizarlos a medida que avanza el proyecto.</t>
  </si>
  <si>
    <t xml:space="preserve">No, no tengo claro ese tema. </t>
  </si>
  <si>
    <t>Si bien ya se creo un presupuesto inicial, se deben revisar continuamente los precios de los insumos y equipos para conocer el costo real del proyecto a medida de que avanza.</t>
  </si>
  <si>
    <t xml:space="preserve">Pues cuando si tú, si tenemos un c, cronograma y un un flujo de caja acorde al c cronograma, pues podemos mitigar muchísimo más  </t>
  </si>
  <si>
    <t xml:space="preserve">presupuestando incrementos de por cambio de año y tratando de asegurar los mayores valores de contratación en los primeros meses del [00:17:00] del o durante la vida del contrato. 
Es decir, buscar asegurar siempre un presupuesto, un porcentaje importante del presupuesto para congelar precios desde allá y evitar los incrementos por variaciones y cambios de año.  </t>
  </si>
  <si>
    <t xml:space="preserve">Yo creo que el el el tema más eh grave acá es el tema de de de incremento en tiempo. El que en que inventa un tiempo siempre va a ser eh, un incremento en costos y y y sobre todo en temas de de tir. Pues es lo que más castiga lair eh, entre yo, yo creo que el tema de de tener muy bien planeada la obra y tener. Eh muy ma piados eh, todos los eh, posibles escenarios que puedan surgir en una hora, eh, y y y sobre todo en la parte de de elección de proveedores, creo que es es fundamental, eh? No? Y ese por el proveedor más económicos. Si no proveedores que nos hayan cumplido nosotros con tiempos, eh? Y y pues, con expectativas, obviamente.
Eh que puedan estar dentro de de los presupuestos que nosotros tenemos. Yo creo que es clave, eh, tener esa, digamos que lista de proveedores esta [00:46:00] estrella para para canales donde donde sepamos que contamos con con esas empresas para que nos cumplan con con con los tiempos que nosotros necesitamos. </t>
  </si>
  <si>
    <t xml:space="preserve">Hacer estudios como más eh frecuentes para conocer realmente el costo de de cada. Eh, implemento cada cosa que se necesite para desarrollar cada proyecto. Entonces, hacerlo como más es más seguido no iniciar como se hizo el costo de que va. Se piensa que va a salir el proyecto, pero no se va como actualizando. Entonces opino que se está actualizando. </t>
  </si>
  <si>
    <t xml:space="preserve">¿Qué tan adecuada ha sido la cobertura de seguros y pólizas para proteger los proyectos? </t>
  </si>
  <si>
    <t xml:space="preserve">Regular  porque a la hora de hacer efectivos, no hemos logrado las compensaciones correspondientes </t>
  </si>
  <si>
    <t>Crear e implementar una matriz de riesgos que permita visualizar a cavalidad lo que se debe integrar en las polizas.</t>
  </si>
  <si>
    <t>En los proyectos se quiso hacer efectiva la poliza y no se pudo por vencimiento de tiempos o se puido pero no se obtuvo el compensatorio,</t>
  </si>
  <si>
    <t>La cobertura de seguros y polizas indican que esta bien indicada pero que no ha permitido lograr las compensaciones que se quiere en los proyectos, razón pro la cual se considera regular. En el 2024 se logro reducir los tiempos de expedición de polizas por parte de las aseguradoras. Se encuentra una falencia referente a dejar vencer las polizas y no prolongarlas el tiempo necesario, entonces al momento de requerir hacerlas efectivas estan vencidas.</t>
  </si>
  <si>
    <t>Proyecto VOU referente al suministrador de concreto la poliza no fue efectiva y en otro proyecto referente a la impermeabilización que fallo y no se pudo reconocer que fue por el contratista.</t>
  </si>
  <si>
    <t>Generar una matriz de riesgos que permita visualizar cuales estan cubiertos por las polizas. Realizar un procesos para el control y seguimiento a las fechas de vencimiento de las polizas, esto con sistemas de alerta.</t>
  </si>
  <si>
    <t xml:space="preserve">Sí, ha sido adecuada hasta el momento. </t>
  </si>
  <si>
    <t>Realizar un control y seguimiento a las fechas de vencimiento de polizas para minimisar que estas incurran en vencimientos y no se encuentren vigentes. Esrto alineado con unos sistemas de alerta.</t>
  </si>
  <si>
    <t xml:space="preserve">Pues no lo conozco. No conozco que hayamos tenido. Bueno, el único fue de la estructura de VOU, pero pues, lejos de entender cómo fue el proceso a nivel de la aseguradora, si la aseguradora no respondió sobre todo el tema, porque ahí hubo gran parte de nuestro de nuestro problema. </t>
  </si>
  <si>
    <t>Cotizar las polizas con distintas aseguradoras para encontrar la que tenga mayor cobertura.</t>
  </si>
  <si>
    <t xml:space="preserve">Sí, pues me imagino que buena </t>
  </si>
  <si>
    <t xml:space="preserve">En el último año y medio ha sido bueno, porque se decidió trabajar con dos asesores en pólizas que entraron asesorar al departamento jurídico y con esto, logramos dos aspectos muy importantes. Primero, que de acuerdo con la necesidad que tenía la gerencia operativa de construcciones, se pudiera hacer el requerimiento de las características de la póliza. Y segundo, disminuir los tiempos de respuesta de las aseguradoras en la emisión de las pólizas. </t>
  </si>
  <si>
    <t xml:space="preserve">Bueno, yo creo que por lo que he visto aquí pasa lo que casi siempre pasan todas las compañías. Formalmente. Hay una muy buena, eh, red protectora de seguros. Es decir, uno analice y nunca va a encontrar un contrato. Sin una póliza, nunca va a encontrar el proyecto sin ninguna póliza, pero o sin ningún seguro. 
Pero digamos que terminan siendo  pólizas y seguros que se solicitan y se sacan. Simplemente por cumplir una formalidad. Sí, eh, sin hacerle un análisis de fondo así realmente lo requiere. O uno o qué tipo de seguro requiere que me va a cubrir y que no me va a cubrir eso a su vez? Conllevas a que se encarezcan los los proyectos. 
Entonces, sí, es una tarea compleja más. Muchas veces no se le hace el seguimiento debido a los seguros. Entonces, eh, las pólizas se vencen. Sí, porque, pues son emitidas por identidad con una fecha x, eh? Mientras que el contrato tiene diversas situaciones a lo largo de de su existencia, eh, a veces se suspende. 
Sí, entonces, pero esas suspensiones no se ven reflejadas en las pólizas y y se presenta lo lo usual que cuando ocurre algún incidente, pues pueden encontrarse polizas que ya están vencidas o que  no se han ajustado. Se sacaron una primera vez, pero que después nos hicieron los ajustes requeridos a los cambios que tuvo el contrato. 
Entonces, eh, pues esa es una situación que nos pasa en toda Colombia, y es que, pues sacamos de una póliza y y y ya con eso nos sentimos un poco más tranquilos porque, eh, la póliza, tengo la póliza, pero muchas veces. Cuando se presenta el incidente, pues sea uno cuenta que no era la póliza que necesitaba. 
No me está cubriendo. No analice bien los riesgos, eh? Y eso hace falta, eh, cada proyecto, pues es muy diferente. El tipo de contratistas, el tipo de póliza es el tipo de contratos que requiere un proyecto de vivienda de uno de comercio y debería uno tener el tiempo para poder analizar y sacar una matriz. 
De cuáles van a ser mis principales contratistas? Cuáles van a ser mis principales riesgos que voy a cubrir, que no voy a cubrir y pues así, eh, reducir costos. Sí. Porque finalmente el valor de las primas de las pólizas, lo que termina es cargados a los contratos. Sí, entonces las obras terminan elevándose en porcentaje adicional. </t>
  </si>
  <si>
    <t xml:space="preserve">Ah unos adecuado porque le maman gallo. Me has dicho uno? 
No hay, no hay una compañía de seguros que te garantice a ti los riesgos inherentes de un proyecto porque son demasiado grandes. Entonces te voy a poner un ejemplo, eh? Tú haces un proyecto con una compañía que tiene un presupuesto, un patrimonio. Esa compañía es constructora, eh? Negocio lote. ALDE. Eh? Debe, eh? 
Pues el no percent del proyecto lo debe, eh? Toma los créditos, Los créditos. Los riesgos son siempre muy grandes para la compañía que los toma inclusive marino, eh? Si tú cojas una campaña inmensa como amarillo amarillo, por ejemplo, pa, el proyecto decenio pronio Ali. 1000 mees más que amarillo o ton o 10,000 veces más que amarillo. 
Entonces las compañías son muy chiquitas, pa, el riesgo, okey, entonces nadie, ningún seguros compañía de seguros es capaz de cubrirte,  </t>
  </si>
  <si>
    <t xml:space="preserve">Sí, eh, por qué crees que sido porque, por ejemplo, lo que pasó en avenida con con lo de la la cubierta de esa sí, qué pasó? 
No sirvió de nada que tu diéramos los seguros y todo porque no que si no eran unas cifras, o sea las pólizas, realmente parece que no sirvieran  </t>
  </si>
  <si>
    <t xml:space="preserve">Pueda proteger los proyectos. Correcto. Ha sido correcta.  </t>
  </si>
  <si>
    <t>Eh, el tema de seguros y pólizas, eh? Creo que ha sido adecuada. Mmm. Creo que hemos tenido unas pólizas que algunas veces sí, eh? Digamos que tenemos la falla de que se vencen las pza y y se nos demoramos en en actualizarlas. Mm sobre todos las policías como de proveedores, pero creo que el manejó hasta al día de hoy ha ha sido bueno y sobre todo para el tema de los reclamos con con eh, cuando un cu, cuando un proveedor no nos cumple, [00:47:00] creo que hemos cumplido en en reunir las pruebas necesarias y las evidencias necesarias. Eh para eh, hacer los reclamos necesarios ante ante las aseguradoras?</t>
  </si>
  <si>
    <t>No, yo no conozco sobre las pólizas que manejan para los proyectos.</t>
  </si>
  <si>
    <t xml:space="preserve">No sé quién hay </t>
  </si>
  <si>
    <t xml:space="preserve">¿Tiene usted conocimiento de algún proceso que sirva para la toma de decisiones y la gestión de conflictos? </t>
  </si>
  <si>
    <t xml:space="preserve">no existe </t>
  </si>
  <si>
    <t>Reducir el tiempo que tardan los comites y manejar una agenda para que estos sean más eficientes.</t>
  </si>
  <si>
    <t>No se tiene ningun proceso para la toma de decisiones y la gestón de conflictos.</t>
  </si>
  <si>
    <t>Actualemente la organización no cuenta con ningún proceso para la toma de decisiones y gestión de conflictos, lo más cerca es durante los comites generar debate referente a un tema puntual y escuchar las opiniones, pero estoy puede generar que los comites se vuelvan inufisiosos y se alarguen en gran medida.</t>
  </si>
  <si>
    <t>Todos afirman que no se tiene ningun proceso, y que en comites se generan debates en el momento.</t>
  </si>
  <si>
    <t>Se debe disminuir el tiempo que tardan los comites y manejarlos con una agenda ordenada para tratar los temas de decisiones y conflictos. Estos también se pueden dar generando nuevos espacios para temás especificos y que en esto se den los debates. Frente a esto se debe establecer un encargado.</t>
  </si>
  <si>
    <t xml:space="preserve">Entonces, el recurso humano, pues yo trato de mediar siempre. Esa sería como la primera opción. Y luego, pues, obviamente, si llegara a presentarse algo más importante, un llamado a descargos. </t>
  </si>
  <si>
    <t>Permitir que se generen espacios o momentos de debate donde todos puedan dar su opinion frente a temas especificos.</t>
  </si>
  <si>
    <t xml:space="preserve">Pues el mejor proceso son los comités. Pero entonces aquí tenemos también exceso de comité. Y entonces nos metemos a un comité y terminamos preguntando 10,000 cosas de otra cosa. Y no vamos a lo que vamos. Entonces serían hacer como comités más eficientes de resolver problemas con las personas indicadas. </t>
  </si>
  <si>
    <t>Dar claridad sobre quien tiene el rol o la batuta para la gestión de conflictos.</t>
  </si>
  <si>
    <t xml:space="preserve">No, es muy incipiente en la compañía y es una de las cosas que queremos cambiar para el 2025. </t>
  </si>
  <si>
    <t xml:space="preserve">De algún proceso, eh? Pues, eh, no. Yo creo que siempre he sido muy fan del análisis del debate de la opinión abierta de la mayor cantidad de personas involucradas en los temas, eh? Obviamente pues con sus ciertas limitaciones, porque si no nos volvemos un debate eterno y todo eso, entonces creo que, pero, pero si creo que digamos entre mayor. 
Posibilidad. Tengo uno de escuchar DDI diversas opiniones frente a un problema, pues puede tener mejores posibilidades de encontrar una una solución. Entonces creo que la posibilidad de que existan comitas que se quien los comités se puedan debatir abiertamente los problemas sí, eh, así sea un problema de obra, pero que lo conozca también el área comercial, el área financiera, las demás áreas, porque, pues, Pueden surgir, eh, ideas de esas personas y además, muchas veces así no surjan ideas. 
Pues, eh, las otras áreas pueden ayudar a ajustar sus sus procesos para mitigar los problemas que se presentaron en el otro lado. Sí, y pues le sirven el aprendizaje. Entonces, creo que que el tener unos comités donde se pueda discutir abiertamente cualquier tipo de problema. Pues, creo que es como, como el mejor procedimiento,  </t>
  </si>
  <si>
    <t>Dentro de la empresa, no?</t>
  </si>
  <si>
    <t xml:space="preserve">Eh, no. Hoy en día, no tengo conocimiento de ningún proceso que haya para toma decisiones. Ni ni ni resolución de conflictos. </t>
  </si>
  <si>
    <t xml:space="preserve">No? </t>
  </si>
  <si>
    <t>Estuvimos trabajando el tema de solución de conflictos en el en el que en la planeación estratégica hay otro.Pero por ejemplo, yo quiero implementar ahorita con el cambio que estamos haciendo en la página de web, la línea ética.
Que es, es una línea donde, como hay tanto contratista y tanto externo, y tenemos obras, es una línea donde la gente se puede quejar anónimamente. Entonces eso ayuda que haya un poco más cuando esa línea existe.</t>
  </si>
  <si>
    <t xml:space="preserve">¿Cómo es el manejo de las políticas para el proceso de selección de contratistas y la transparencia en las relaciones comerciales (criterios claros y definidos)? </t>
  </si>
  <si>
    <t xml:space="preserve">no está instituido con unas condiciones </t>
  </si>
  <si>
    <t>Analisar tres puntos de los contratistas, el musculo financiero, la capacidad operativa que tienen, su histioral en proyectos previamente desarrollados .</t>
  </si>
  <si>
    <t>No se tiene estandarizado como se da la evaluación de los contratistas y proveedores, ni como se genera la tranmsparencia.</t>
  </si>
  <si>
    <t>Se tiene un sistema de evaluación con dos factores, en uno se le da el aval y filtro por medio de un portal y el otro es una evaluación interna en la organización, pero este sistema no es un procesos estandarisado ni escrito. Se trata de tener un comparativo con tres proponenetes minimo y sobre esto realizar la selección.</t>
  </si>
  <si>
    <t>El proyecto VOU tuvo un alto numero de rotación de contratistas y proveedores, por inclumplimientos de tiempos, calidad y falta de musculo financiero.</t>
  </si>
  <si>
    <t xml:space="preserve">Sí, las relaciones comerciales son super transparentes y el modelo de selección es el adecuado desde recursos humanos. </t>
  </si>
  <si>
    <t>Generar un comité de selección de contratistas donde estos se puedan evaluar y escoger bajo una línea ética previamente establecida.</t>
  </si>
  <si>
    <t xml:space="preserve">No lo conozco </t>
  </si>
  <si>
    <t xml:space="preserve">Hay un sistema de evaluación. Ese sistema de evaluación tiene dos factores. Uno que es un portal al que estamos inscritos, que nos hace un primer filtro donde el filtro compone tres factores que es el financiero, experiencia y tamaño de la compañía. Pero al interior no hay un procedimiento todavía claro y no tenemos unas políticas ni de evaluación ni de contratación. Entonces, una de las metas para el 2025 es que, a 30 de marzo, debemos tener esas políticas claras para iniciar un nuevo proyecto que estamos trabajando. </t>
  </si>
  <si>
    <t xml:space="preserve">Bueno, es un tema que, como dije, ahora se está mejorando. Y el propósito es que este año quede  como un procedimiento mucho más claro. La selección de los contratistas que involucre los análisis históricos del desempeño en los contratistas. Sí, a partir de calificaciones que se han recibido para, pues, ir, eh, ir conservando aquellos contratistas que han tenido un buen desempeño a lo largo de los diferentes proyectos e ir sacando a aquellos con los que no ha habido buenos resultados, pero que también involucre, eh, unos criterios claros a nivel de de capacidad financiera y capacidad operativa del contratista. 
Entonces. Eh, eso va a conllevar a que, eh, la toma de la decisión del contratista, pues digamos que tenga ya un consenso más amplio en el que participen ya varias personas o varias áreas, una evaluación financiera, una evaluación operativa, eh, fin y una valuación histórica del desempeño. Eso va a ayudar. </t>
  </si>
  <si>
    <t xml:space="preserve">Cómo es la política? Mira, yo creo que la política es, eh, eh, lo que estamos tratando de hacer, no selección de proveedores, calificación de proveedores, tiempo para experiencia, conocimiento de lo que está pasando con cada proveedor. 
Así se nos lleva un poquito. Los costos es, hemos tenido muy malas experiencias en proveer malos.  </t>
  </si>
  <si>
    <t xml:space="preserve">Tres proveedores cuadro comparativo y el que mejor nos parezca en cuanto a precio, calidad y servicio, pues para mí es así, no? Y consideras que los criterios están claros y definidos. No?  </t>
  </si>
  <si>
    <t xml:space="preserve">em, en los últimos proyectos se ha manejado, eh, por medio de una comparación de diferentes propuestas, eh? [00:48:00] Los proveedores que entran en esta comparación deben, eh. Completar em mediante una plataforma, unos unos formularios y la plataforma, nosotros nos arroja, eh? Digamos que una puntuación. Entonces nosotros hacemos un una combinación de de de puntuaciones, eh?
Y y tomamos en cuenta como diferentes cosas. Entonces, una es esa puntuación que nos da de esa plataforma. La segunda, pues es, eh, la comparativa directa, eh? De precios. Hay una tercera. Digamos que es un poco más subjetiva que es, eh? Pues preguntándoles a los integrantes del equipo si han trabajado con con con dichos proveedores y cómo les ha ido y al eh conocidos eh, de ellos han trabajado y cómo les ha ha funcionado, eh?
Y y de esa forma, creo que es, eh, la decisión [00:49:00] se toma en en unos comités. Eh, en donde se puede mitigar completamente el el tema de de, digamos que es una elección de un proveedor, eh, a dedo, </t>
  </si>
  <si>
    <t xml:space="preserve">No, no es esa área. No la conozco. No, no, no, no hago nada sobre los contratistas. No? </t>
  </si>
  <si>
    <t xml:space="preserve">no en como es el manejo de las políticas para el proceso de selección de contratistas y la transparencia entre relaciones comerciales. No lo conozco. Asumo que haber un número mínimo de invitados a participar en los proyectos. 
Debe haber una evaluación periódica de contratistas actuales para ver si pueden clasificar a siguientes proyectos, y debe haber algunos niveles de atribuciones en función de los montos que se vayan a contratar para que sean algunos cargos los que puedan contratar cosas menores, pero que ya haya un comité de compras cuando las compras correspondan a montos o afectaciones importantes en los presupuestos. </t>
  </si>
  <si>
    <t xml:space="preserve">¿Cómo se llevó a cabo el análisis de viabilidad financiera, comercial, jurídica y técnica de los proyectos? </t>
  </si>
  <si>
    <t xml:space="preserve">Pues en las juntas semanales </t>
  </si>
  <si>
    <t>Estandar una metodologia por pasos aprobados para dar viabilidad a un proyecto.</t>
  </si>
  <si>
    <t>Se tenia un comite de nuevos proyectos donde se da estas desiciones, pero este no se da como algo formal todas las semanas y se salta mucho. No se tiene un proceso formal para llevar a cabo la viabilidad de los proyectos.</t>
  </si>
  <si>
    <t>Actualmente las cuatro viabilidades se generan en comites con klas áreas que se copnsidera involucradas. Este proceso no esta estandarizado, se analiza cada uno de los puntos y se revisan.</t>
  </si>
  <si>
    <t xml:space="preserve">Varias áreas consideran que también deberian estar involucradas al momento de tomar la desicion de si es viable o no. </t>
  </si>
  <si>
    <t>Generar una metodologia por pasos aprovados para dar la viabilidad de los proyectos, durante esto incluir a las áreas afectadas para estar alineados y contar con todas las opiniones y criterios.</t>
  </si>
  <si>
    <t>Digamos que eso es por mesas de trabajo. Se hacen mesas de trabajo donde se hace, digamos que la gestión entre áreas y se define. Digamos que todo ese protocolo de gestión de proyecto</t>
  </si>
  <si>
    <t>Incluir a todas las áreas afectadas al momento de inciar un nuevo proyecto, con el fin de que todos esten alineados, enterados, de brindar su opinion bajo unos criterios base.</t>
  </si>
  <si>
    <t>Sí, pues realmente a nosotros inclusive en el comité de nuevos proyectos, la dirección de contable no está invitada. Y hay algunas direcciones que aportaría mucho, pero no están invitadas. Por ejemplo, jurídico no está no tampoco invitado a ese comité. Entonces, digamos que no tenemos inherencia.</t>
  </si>
  <si>
    <t xml:space="preserve">Bueno, eso es un trabajo que hacen con dirección de proyectos gerencia financiera y ahora se va a empezar a implementar la gerencia de proyectos como tal. Pero su operatividad o metodología, no la tengo claro </t>
  </si>
  <si>
    <t xml:space="preserve">Eh, bueno, desconozco cómo cómo se estaba llevando anteriormente. Sí, se que había un comité de nuevos proyectos en los que se supongo que se analizaban esas variables y se y se iban a dando la viabilidad a uno de los proyectos para este año. 
O otra de las metas que se estableció a nivel gerencial es que existan esos procedimientos claros, eh? A nivel técnico, financiero y jurídico. Para eh determinar la viabilidad de un proyecto. Es decir, eh, qué debe cumplir un proyecto? Cuáles son los requisitos mínimos a a nivel financiero? Cuál son esos, eh, esa lista chequeo que deben pasar del área jurídica cuando y cómo deben hacerlo? 
De hecho, una de las primeras eh, tareas entregadas de este año. El área jurídica es un procedimiento de de chequeo y de para la viabilidad legal de los proyectos. Y esa es una tarea que va a entregarse este mes de enero. Y como va bien, va bien.  </t>
  </si>
  <si>
    <t>Cómo se llevó acá? Eh? No. Yo vio con el equipo de trabajo en la oficina fundamental. Qué tan efectivo considera usted que han sido los estudios de mercado realizados en los proyectos muy buenos.</t>
  </si>
  <si>
    <t xml:space="preserve">Si no tengo ni idea de cómo le hicieron acá,  </t>
  </si>
  <si>
    <t xml:space="preserve">en la conozco la financiera. Ah, a través de la evaluación del flujo de caja y de la de la de la tira y de la utilidad que el proyecto da a partir de los insumos, que las áreas de compras y comercial dan para el desarrollo el proyecto. 
Eh, comercialmente la fuente de información de del tipo de productos puede salir de herramientas tales como galería inmobiliaria y estudios de mercado que le digan a la compañía en el área en la que va a desarrollar el proyecto que eh tipo de productos el que debe ofrecer y  </t>
  </si>
  <si>
    <t xml:space="preserve">Eh, em. Normalmente, pues se se hace mediante una análisis, eh? Un análisis de que que hoy en día va pertenecer al área de de de proyectos, eh, en donde se evaluó el mercado, em se va algoa que se puede construir que en que digamos que que áreas está interesado. La gente. Eh y y qué características de proyecto está interesada a la gente.
Después pasa a al área, eh, financiera y de operaciones quienes deben, pues, desde el área de operaciones, eh, establecer cuántos son, eh? Los posibles costos directos de de de de ese proyecto. El área financiera, eh? Hace el estudio, eh? Financiero flujo de caja. De de todas las variables que tiene un proyecto. Mm y eh? Pues establece unos eh, digamos que un análisis financiero en donde hay unos precios de venta que deben estar coordinados con el área comercial. </t>
  </si>
  <si>
    <t xml:space="preserve">¿Qué tan efectivo considera usted que han sido los estudios de mercado realizados en los proyectos? </t>
  </si>
  <si>
    <t xml:space="preserve">muy regulares </t>
  </si>
  <si>
    <t>Estandarizar y estructurar la realización de estudios de mercado, con el objetivo de lograr tener producto acertado y estrategias comerciales.</t>
  </si>
  <si>
    <t>Los tres proyectos salieron con un producto el cual fue modificado de acuerdo a lo que mostrava el mercado. Se realizarón estudios de mercado pero no todos fueron efectivos.</t>
  </si>
  <si>
    <t>En ACADEMIA y VIVO fueron exitosos en terminos de ventas, por el contrario de VOU. Este ultimo afirman que es debido a que solo se realiza uno al inicio pero no periodicamente y los que se desarrollaron luego no se utilizarón. El producto de los proyectos se modifico debido a lo que mostraban las ventas y la competencia.</t>
  </si>
  <si>
    <t>El ritmo de ventas en el proyecto VOU no fue el esperado, ya el proyecto se entrego y queda un remanente de 18% por vender. El m2 de VOU esta por encima de la competencia desgun los estudios de mercado, pero no se toma acciones sobre esto.</t>
  </si>
  <si>
    <t>Estandarizar y definir como se realizaran los estudios de mercado, con que objetivo y basado en que estrategia comercial. Este debe asegurar periodicamente que el producto se encuentra dentro de loq ue puede adquirir el mercado en terminos de costos. Debe incluir un analisis de la competencia periodicamente que se genere cada 3 o 6 meses a lo largo del proyecto.</t>
  </si>
  <si>
    <t xml:space="preserve">Cumple su objetivo cada estudio de mercado. </t>
  </si>
  <si>
    <t>Asegurar que el producto este dentro de los costos del mercado y lo que busca el cliente.</t>
  </si>
  <si>
    <t xml:space="preserve">Eh, diría que notan efectivos porque no tenemos un ritmo de ventas constante. Decir nuestras ventas no son cíclicas. Si no son no, no, no tienen un.. no tienen un ... no son constantes. </t>
  </si>
  <si>
    <t>Analisar el sector o la zona donde se desarrolla el proyecto para entender dentro de que rangos se presenta la competencia.</t>
  </si>
  <si>
    <t>Yo creo que ha sido efectivo. Ha sido efectivo porque por ejemplo en VOU, en vivo repito, yo no, nunca he estado invocado, pero en academia, yo creo que se hizo un buen análisis del mercado de la zona de chapinero. Y fue un proyecto muy exitoso en VOU yo creo que, a pesar de las circunstancias del país, a pesar de los temas macroeconómicos, digamos del país, el proyecto también ha sido exitoso desde el punto de vista de mercadeo.</t>
  </si>
  <si>
    <t>Realizar más de un estudio de mercado a lo largo del proyecto para tener alineado el producto.</t>
  </si>
  <si>
    <t xml:space="preserve">Por los resultados del proyecto de VOU creo que no se hizo un estudio de mercado y de producto, pero si se hizo o no fue eficiente en el último semestre para un nuevo proyecto que estamos desarrollando ya se hizo o se puso más interés en un estudio de mercado que nos sirvió para desarrollar el producto que vamos a vender.  </t>
  </si>
  <si>
    <t xml:space="preserve">así ques acá podemos hablar del de lift. 
Ese si lo sí, es un poco más. Y pensaba, pensaba hablar un poco más de ese, eh, a ver, yo no he visto como tal. Estudios de mercado. Sí. Sí. He visto en los comités que se hacen análisis acerca de la situación del mercado, eh? A efectos de fijación de precios, eh, de de tomar decisiones comerciales. Sí. Y incluso decisiones técnicas del proyecto sobre si incluimos más, menos parqueaderos sea granda no se reduce el tamaño de los apartamentos. 
Entonces se hace ese análisis a partir de. Eh. En ese caso, sí, veo que se hace en en apoyo de unas estadísticas, eh, que proporciona el sector eh, y que nos permite medir cómo está el proyecto frente frente a otros de la competencia. Entonces, em, hay un análisis? Sí, no, no veo. No he visto. También de pronto sea un poco difícil por el tamaño de la compañía que se produjera con cierta regularidad. 
Un estudio económico propio es difícil, sí, y a veces el día a día no deja tiempo para, para no ponerse como hacer esos análisis complejos, pero por lo menos a nivel comercial. Sí, veo que se que se apoyan mucho en en cifras, eh, que vienen del sector. Eh  </t>
  </si>
  <si>
    <t xml:space="preserve">Yo creo que han sido, eh, buenos. Nuestro problema a a veces no está en el producto, sino en otros aspectos. </t>
  </si>
  <si>
    <t xml:space="preserve">No, yo no hice esos estudios en mi mercado. Bo vivo y acá, [00:51:00] eh? Bien, yo, yo creo que los estudios de mercado que que hemos realizado, pues han sido lo más honestos posibles, eh? Es una revisión sincera de lo que hay en el mercado y y y de lo que se se puede vender. Y y la gente quiere comprar. Entonces, yo creo que los estudios de mercado, mientras sean sincerados y mientras no, no den lo que eh nos soñaríamos a hacer, sino lo que realmente el el mercado está comprando. Pues creo que es es un buen estudio de mercado cómo se realiza el seguimiento los estudios de viabilidad durante todas las fas del proyecto.
Eh, pues ese estudio de variabilidad termina, eh, quedando en en un estudio, eh, de una análisis [00:52:00] financiero donde ya están establecidos los costos y los precios, eh, de de venta del proyecto. Entonces, mientras eh, Eh se desarrolla el proyecto y y se hace los incrementos necesarios, digamos de apartamentos, eh? Se se va revisando que coordine con lo que se planeó desde el principio. Digamos que esa foto inicial que se toma en el análisis financiero de de del principio del proyecto es, eh, a lo que siempre queremos llegar, eh? O superar. Entonces siempre queremos o o que de la esa, esa foto que tomamos en el principio o que de mejor </t>
  </si>
  <si>
    <t xml:space="preserve">No conozco realmente cada estudio, eh? O sea, sé que la compañía lo hace y todo, pero nunca estoy involucrada, digamos en ese proceso, </t>
  </si>
  <si>
    <t>Ah, pero a los que me estás hablando de bon pues creo que no ha sido muy efectivo porque el estudio de mercado en la zona está el valor del méto carao por debajo de lo que tenemos actualmente. Y pues nosotros no hemos podido mostrarnos ahí, pero también entiendo que es por el tipo de proyecto que se desarrolló por el tipo de proyecto.
Entonces, creo que estamos fuera del mercado en término de costo. En términos de valor de meto cuadrado, pero estamos con un producto, eh, con la mejor especificación también de esa zona en el mercado, entonces es difícil, no? Pero por eso, ahí va la pregunta de qué queremos? Queremos velocidad en las ventas y rapidez?
O queremos un súper producto que no se va a vender tan rápido? Pero pues que que es de muy buena calidad, pero pero los estudi de mercado que no están siendo tan efectivo porque no, no. Yo, pero es que no sé si fue producto de todo lo que fue pasando en bow, que lo mejoremos, que lo arreglemos [00:16:00] para que se pudiera vender y nos salimos del mercado.
No sé por qué en Bob pasa mucho que todo estaba en la mano de de Laura Mauricio y de hecho, cuando yo entré como a medio hacer los los estudios. También me Marc fácil que est, pero siempre me decían que no se podía bajar. Sí, por ejemplo, yo jamás hubiera hecho ese sótano jamás en la vida jamás. Y sé que si hubiera vendido en el s sótano, sí, entonces claro un costo que le tu el metro cuadrado y que lo vuelve en diablo inviable, no que lo vuelve muy lento en la venta.</t>
  </si>
  <si>
    <t xml:space="preserve">¿Cómo se realiza el seguimiento de los estudios de viabilidad durante todas las fases del proyecto? </t>
  </si>
  <si>
    <t xml:space="preserve">En reuniones semanales </t>
  </si>
  <si>
    <t>Generar inficadores de desempeño KPIs con el fin de poder evaluar los proyectos</t>
  </si>
  <si>
    <t>El seguimiento es interno en cada área</t>
  </si>
  <si>
    <t xml:space="preserve">El seguimiento de los estudios de viabilidad se generar en cada una de las areas de manera independiente. </t>
  </si>
  <si>
    <t>No se genera un consolidado del estado de cada viabilidad al momento de darle seguimiento a lo largo del proyecto.</t>
  </si>
  <si>
    <t>Generar y realizar seguimiento a unos indicadores de desempeño KPI´s para poder evaluar los proyectos.</t>
  </si>
  <si>
    <t xml:space="preserve">Eso está a cargo de la gestión de proyectos. Y digamos que eso es riguroso para saber cómo, cómo se se cómo va el proyecto en términos de obra jurídicos, Comerciales. </t>
  </si>
  <si>
    <t xml:space="preserve">No, ese tema no lo tengo claro. Hay unos comités que se realizan unos comités del área de operaciones y un comité general de la compañía donde se habla el tema. Pero no tengo identificado. </t>
  </si>
  <si>
    <t>Sí, lo lo lo miramos cada vez que se miramos, porque eso básica de ese. Eh las ventas? Cómo haga las ventas y cómo hicimos los estudios de mercado? Los presupuestos comban los presupuestos, los tiempos coman los tiempos. 
Y eso sí, hay monitor y las ventas. Cómo van las ventas? Digamos, si hay monitorio permanente</t>
  </si>
  <si>
    <t xml:space="preserve">Presupuesta, eh? </t>
  </si>
  <si>
    <t xml:space="preserve">¿Cree usted que se debe abordar más la sostenibilidad en los proyectos? </t>
  </si>
  <si>
    <t>Abordar todos los proyectos con un enfoque de sostenibilidad que permita ser un distintivo frente al mercado.</t>
  </si>
  <si>
    <t>El proyecto VOU tiene licencida EDGE, este califico defido a la eficiencia energetica y ahorro en agua.</t>
  </si>
  <si>
    <t>Se considera que si se debe abordar más la sostenibilidad en los proyectos, debido a beneficios fiscales, normartivos y eficiencias para la obra, incluso algunos consideran que este debe ser un requisito para la contratación y la adquisicion de materiales e insumos.</t>
  </si>
  <si>
    <t>Dentro de las metas a 10 años esta alinear la empresa en su totalidad con la sostenibilidad,</t>
  </si>
  <si>
    <t>Generar una politica obligatoria de abordar todos los proyectos desde un enfoque de sostenibilidad con algún tipo de certificación ambiental y mostrarlo como un distintivo frente al mercado.</t>
  </si>
  <si>
    <t xml:space="preserve">Creo que la gestión que se está haciendo sostenibilidad es la adecuada. Si pudiera llegar a mejorar o no dependerá, digamos que del alcance del proyecto, pero si es viable </t>
  </si>
  <si>
    <t>Llevar la sostenibilidad a todos los campos del desarrollyo del proyecto. incluyendo materiales y criterios y obligaciones para escogencia de contratistas.</t>
  </si>
  <si>
    <t>Pienso yo que la sostenibilidad en este memento que está de moda. Da beneficios fiscales. Da beneficios de todo tipo. Entonces, si es el tema de modas lo tenemos que tener muy la mano.</t>
  </si>
  <si>
    <t>Buscar aplicar el uso de tecnologías limpias en los proyectos, para reducir el mal gasto de uso de agua, de energia y desperdicios.</t>
  </si>
  <si>
    <t xml:space="preserve">Sí, es un macroobjetivo que tenemos para los siguientes 10 años. </t>
  </si>
  <si>
    <t xml:space="preserve">Sí, y de hecho es otra de las propósitos gerenciales de este año, eh, que los proyectos de, de en en primer lugar, definir una política de sostenibilidad ambiental de la compañía. Sí, esa es una de las primeras tareas. Y otra es que, eh, incorporar sí en los proyectos, eh? Temas de sostenibilidad. Va, va, es este año? 
Hay como prop, como propósito. Está qué? Que los todos los proyectos sí, eh? Se han sometidos a algún tipo de certificación, eh? Que mida ese impacto de sostenibilidad. Y que pueda, ofrece el garantizarle al público que tienen algún nivel de sostenibilidad ambiental. Entonces, eh, dentro de las tareas em a las que apunta la compañía este año es que no solo los proyectos, sino también los procesos que van detrás de los proyectos tengan incluidas unas obligaciones de tipo ambiental y de sostenibilidad. 
Entonces, por ejemplo, hay que empezará a reformar los contratos. Y en los procesos de selección de contratistas, el tema de sostenibilidad y los procesos que tengan esos contratistas va a ser un elemento que también va a a tener MXN $1 en la selección. Entonces, para que no sea simplemente el proyecto es sostenible porque no sé, cumple un único ítem. 
Tiene unas ventanas específicas que reducen, eh, la pérdida de energía. No sé, sino que además poder también. Mm. Generar todo un circuito. Entonces todo el pro, todo lo que va detrás del proyecto, eh, genere, eh, tengo un impacto en esa sostenibilidad.  </t>
  </si>
  <si>
    <t xml:space="preserve">Sostenibilidad. Sí, el tema es sostenible. Qué quiere decir? Sostenen? Eh sostenibilidad lo de ambiental ambienta sí, del tema ambiental, eh? 
Va decir una brujería. Puedo decir una grosería? Sí, eh? Yo no creo en los ambiental. Listos, eh? Pero creo que uno tiene que hacer los pro proyectos, eh? Digamos. Razonablemente a mentales. Eh? Mejor dicho, eh? Si hay pinturas tóxicas, eh? Pues yo no las voy a comprar a un garaje y se las tengo que comprar a ptuo o Shelby. 
William, no una marca reconocida. No has dicho, eh, eh? Sí, lo vemos mucho, pero no creemos. En la carre ambientalista en la carreta? No en la verdad. Qué tan efectivo  </t>
  </si>
  <si>
    <t xml:space="preserve">Sí, claro. Eso es un diferencial importante que genera beneficios financieros tanto para la compañía como para los compradores. Eh,  </t>
  </si>
  <si>
    <t xml:space="preserve">Creo que en los últimos años, eh, hemos desarrollado proyectos [00:53:00] en que tienen cuenta la sostenibilidad ambiental. Creo que podemos seguir mejorando en el tema. Me eh, in integrando diferentes em, diferentes mecanismos que permitan a la gente, eh, eh, digamos que mejorar ese ese cuestionamiento hoy en día. Pues estamos trabajando todos los proyectos con con una certificación. He pero. Eh, uno puede siempre dar un poco más. Nos digamos el tema de tratamientos de aguas, eh? Lluvia uno puede, eh? Comenzar a utilizarlo más en en los proyectos.
El tema, eh, foto voltaico creo que hoy en día es muy factible utilizarlo en entre los proyectos, eh? Creo que si, mientras la tecnología sigue avanzando, creo que podemos. Eh mejorar siempre en en los proyectos y y siempre, eh, utilizar eh, diferentes instrumentos que nos ayuden a a mejorar esa parte miar </t>
  </si>
  <si>
    <t>Sí total. Yo sé que lo están haciendo en paraíso, eh? Pero si creo que deberíamos estar más a ladia del tema de sostenibilidad y sabes en qué específicamente sería chévere en todo el tema de papelería solar, todo ese y sabiendo que tenemos fiesta y que tenemos como sitios donde uno podría ah, aprovecharlo, eso lo deberíamos tener fuera él y todo el tema es y todo eso, pero el tema so me pareceía que sería muy chévere.</t>
  </si>
  <si>
    <t xml:space="preserve">¿Considera usted que el tener certificaciones ambientales es un elemento clave para dar mayor viabilidad económica al proyecto en los costos directos? </t>
  </si>
  <si>
    <t xml:space="preserve">Debía serlo </t>
  </si>
  <si>
    <t>Implementar las ceritificaciones ambientales a modo estrategico para beneficiar los costos directos del proyecto.</t>
  </si>
  <si>
    <t>La certificación ambiental permitio en VOU tener mejores acabados en fachada.</t>
  </si>
  <si>
    <t>Todos consideran que se debe tener certifiación ambiental para dar mayor viabiliad financiera al proyecto referente a los costos directos.</t>
  </si>
  <si>
    <t>En ventaneria y fachada el proyecto VOU no tuvo que pagar iva sobre el material.</t>
  </si>
  <si>
    <t>Implementar las certificaciones ambientales en todos los proyectos analisando en que puntos se puede ahorrar en la materialidad.</t>
  </si>
  <si>
    <t xml:space="preserve">Sí, eso es un beneficio para el cliente y para nosotros como constructores </t>
  </si>
  <si>
    <t xml:space="preserve">Volver la certificación ambiental una politica de la empresa </t>
  </si>
  <si>
    <t xml:space="preserve">tiene que ser clave y tiene que ser política de la compañía. </t>
  </si>
  <si>
    <t>Sí. Pero digamos que también me parece que, o sea, no me parece que económicamente ah, influyen, pero que realmente aporten al proyecto como tal. No sé</t>
  </si>
  <si>
    <t>No creo que, eh, en la parte ambiental se debe a tratar, eh, como una parte de viabilidad económica a así en el el el el, digamos que el banco tenga unos beneficios tanto para el constructor como para el cliente final. Creo que debe ser una política de empresa, eh? Y. Y, pues, una política de empresa que que [00:55:00] que, pues que que hay un compromiso real con con el medio ambiente y y con con el país, eh, adicionalmente el el el público comprador hoy en día de su público muy consciente, eh, y creo que el apart mial hoy en día es un casi que un necesario en en en los proyectos.</t>
  </si>
  <si>
    <t xml:space="preserve">Pienso que sí. Eso ayudarte a la compañía. </t>
  </si>
  <si>
    <t xml:space="preserve">¿Cómo se realizó la factibilidad técnica en los proyectos? </t>
  </si>
  <si>
    <t xml:space="preserve">Pues esa se realiza con personal externo </t>
  </si>
  <si>
    <t>Desarrollar un enfoque integral que permita tener a las áreas interesadas al momento de realizar una factibilidad técnica</t>
  </si>
  <si>
    <t>No se tiene conocimeinto de como se dio viabilidad técnica a los proyectos.</t>
  </si>
  <si>
    <t>Se presenta un desconocimiento de como se realiza la factibilidad técnica de los proyectos, haciendo enfacis de que esta es del área financiera.</t>
  </si>
  <si>
    <t>No se tiene un registro donde quedara plasmado el aval de la viabilidad técnica.</t>
  </si>
  <si>
    <t>Se debe integrar a todas las áreas la momento de dar viabilidad a lo técnico, para esto se debe hacer uso de conocimiento de proyectos previos. Si bien la factibilidad técnica no sale del área financiera, estas dops deben estar estrechamenet alineadas. Previo a darle el go a un proyecto se debe generar un check list de cumplimiento.</t>
  </si>
  <si>
    <t xml:space="preserve">Eh, eso es una elaboración que sale del área financiera, básicamente con unos inputs de estudio de mercado de la gerencia de proyectos y lo que se puede aportar desde el área de planeación en proyectos anteriores o que sean similares al que se va a ejecutar. </t>
  </si>
  <si>
    <t>Hacer uso de conocimiento de proyectos previos al momento de realizar la factibilidad técnica.</t>
  </si>
  <si>
    <t xml:space="preserve">No conozco </t>
  </si>
  <si>
    <t>Alinear directamente la factibilidad técnica con la financiera para evitar discordancias entre el presupuesto que se tiene y el producto que se quiere lanzar.</t>
  </si>
  <si>
    <t>No la conozco.</t>
  </si>
  <si>
    <t>Generar un check list que permita hacer un analisis previo al predio.</t>
  </si>
  <si>
    <t xml:space="preserve">em? Pues, eh, se se realiza, eh, internamente en la oficina donde desde el el comienzo se re se revisaba em. Tanto la cabilla del lote, eh? Como los costos de del proyecto. Mm,
después de que se hace un análisis, eh financiero mm, con con los costos, digamos que por índices, eh, del proyecto y el proyecto es viable. Se pasa una tapa en. Eh posterior que en donde el área de operaciones comienza a ajustar, eh, y a regresar un presupuesto, eh? Preliminar en donde va ajustando, eh? Todas las eh aristas que tiene el proyecto y posteriormente cuando ya comienza la construcción, eh?
O digamos que comienza la excavación, eh? El área eh, de operaciones a justo un poco más. Ese em presupuesto para que tenga, eh, la el menor incremento posible [00:57:00] de de percusión inicial? Em, </t>
  </si>
  <si>
    <t xml:space="preserve">¿Qué tan efectivo considera usted que fue el uso de norma en los proyectos? </t>
  </si>
  <si>
    <t xml:space="preserve">Siempre actuamos apegados a la norma </t>
  </si>
  <si>
    <t>Mantener alto y estricto el cumplimiento normativo, puesto que es el garante para los proyectos y la empresa.</t>
  </si>
  <si>
    <t>Los tres proyectos se contruyeron sin inconvenientes referentes a la normativa.</t>
  </si>
  <si>
    <t>El uso de la norma en los proyectos fue efectivo, en los tres se llevo a tope el indice de copnstrucción y ocupación para sacar su mayor aprovechamiento. Ninguno de los tres proyectos a a tenido inconvenientes referentes a la normativa, sin embargo, se considera que no se realiza un adecuado analisis al momento de variar la norma mientras un proyecto ya esta en curso, lo cual puede generar perdida de oportunidades de mejora para mayor aprovechamiento.</t>
  </si>
  <si>
    <t>En el proyecto VOU se podia construir un piso de más basado en la norma actual.</t>
  </si>
  <si>
    <t>Como regla clara se debe mantener el alto y estrciito cumplimiento y seguimiento de las normas para que esta sea el garante de los proyectos y la organización. Generar un proceso de evaluación de cambio de norma con el fin de poder adaptar el proyecto si es para mejorar.</t>
  </si>
  <si>
    <t xml:space="preserve">Pues debería. Debe ser muy efectivo. Debe ser el aprovechamiento de las áreas y de todo el tema de, de que norma debe ser debe estar super ajustado desde la factibilidad. </t>
  </si>
  <si>
    <t>Generar un proceso de adaptación al momento de evidenciar un cambio en la norma</t>
  </si>
  <si>
    <t>Totalmente efectivo</t>
  </si>
  <si>
    <t xml:space="preserve">Yo creo que ha sido muy efectivo por lo que he visto en parte porque la compañía afronta, digamos históricamente, por lo que veo muy pocas. Situaciones, eh, productos de de de incumplimiento en los proyectos. Eso digamos que, pues da es es un primer como indicio de de un grado importante de cumplimiento de las normas. 
Obviamente, pues eh, existen sus sus quejas y frente frente en todo el universo de consumidores. Pero pero el volumen es es relativamente bajo, muy pequeño. Entonces eso da cuenta de un cumplimiento, eh? Por un lado, y a nivel gerencial, si se observa una directriz muy clara de la compañía hacia el cumplimiento de las normas, es decir, no hay, no hay una eh, política de tratar de obtener el o buscar el atajo o o buscar la manera de saltarse algún. 
Algún requisito legal, sino todo lo contrario siempre. Bueno, cuáles son las normas y ajusté munos a ese mínimo como mínimo,  </t>
  </si>
  <si>
    <t xml:space="preserve">Mm-hmm. No, yo, que esa efectiva desde el punto de vista, a ver, eh, hemos encontrado en el pod, por ejemplo. Que aquí el pote. En fin, en el término general, ha funcionado en Bogotá sin decir que hay errores en el poto. Por ejemplo, la bodega a 30. Esa bodega de las está con una norma chimba no puede ser que en el centro de Bogotá, eh, la bodega de la 30, eh? 
Siga conservando un ejercicio industrial. En vez de viviendas, si es el centro geográfico de Bogotá. Eso si yo fuera el alcalde, revisaría el tema.  </t>
  </si>
  <si>
    <t xml:space="preserve">pues si no nos vamos por la norma, que no podemos hacer proyectos porque que tal se nos caiga el edificio. </t>
  </si>
  <si>
    <t xml:space="preserve">No lo conozco. Es un tema técnico que no está en mi resorte. Sí,  </t>
  </si>
  <si>
    <t xml:space="preserve">No entiendo el uso de norma de la norma. Pues, si siempre, siempre las revisamos y y revisamos la las nuevas normativas para irnos siempre a límite superior en donde tengamos un mayor beneficio, eh? Para la constructor, eh? </t>
  </si>
  <si>
    <t xml:space="preserve">Pienso que es importante seguir las normas porque para eso se crean no se hacen. Es seguir como es el lineamiento de las normas. Es importante </t>
  </si>
  <si>
    <t xml:space="preserve">no mi idea, ni de la ni que Norman ni cuál norma ni cómo, eh, </t>
  </si>
  <si>
    <t xml:space="preserve">¿Cómo ve usted la gestión de los cambios técnicos durante la comercialización del proyecto? </t>
  </si>
  <si>
    <t xml:space="preserve">No ha habido en esos tres proyectos cambio técnicos significativos </t>
  </si>
  <si>
    <t>Verificar que el estudio de mercado y el técnico esten alineados al momento de definir el proyecto.</t>
  </si>
  <si>
    <t>Se evidenciaron cambios como acabados, sotanos, amenities, entre otros que generaron ciertos descontentos en los clientes. El cambio de un sotano adicional fue solicitado por el área comercial y fue negativo para el proyecto.</t>
  </si>
  <si>
    <t>Se encuentra una falla debido a que el área comercial vende el producto con cambio no aprobados ni comunicados. Por otro lado los cambios ténicos que se realizan internamente no son comunicados al cliente entonces generar desconfianza y sorpresas al momento de la entrega. No se tiene un canal de comunicación claro para los cambios técnicos.</t>
  </si>
  <si>
    <t>Los cleintes al momento de la entrega del proyecto VOU quedaron sorprendidos con el movimiento de pisod e las amenidades, cambios en zonas comunes, entregas de otros  acabados, se incurrio en errores de entergar apartamentos con otro programa , el ñarea de ventas habia prometido entregar cosas que no quedaron escritas en el contrato.</t>
  </si>
  <si>
    <t>Verificar que los estudios técnicos y de mercado esten alineados al definir el producto. Se debe generar una linea de comunicación donde el área comercial indique de manera oprotuna que se la a vendido al cliente. Generar una politica estricta frenet a cambios solicitados directamente del área comercial, las cuales deben ser aprobadas por el gerente del proyecto.</t>
  </si>
  <si>
    <t xml:space="preserve">Ahorita varía mucho de va a depender del estudio de mercado, y ese estudio de mercado es el que nos define como es la estrategia comercial y a qué grupo de gente o personas tenemos atacar </t>
  </si>
  <si>
    <t>Generar una gestión de comunicaciones para que el área comercial comunique de manera oportuna modificaciones que tengan los aptos vendidos y que eten acordados con el cliente.</t>
  </si>
  <si>
    <t>Creo que ahí tenemos de pronto fallas a veces los, no sé los comerciales por vender a veces como que no, no manifiestan muy, muy certeramente los cambios que se han hecho.</t>
  </si>
  <si>
    <t>Tener una politica estricta frente a cambios técnicos significativos puesto que esto afecta directamente todos los aspectos del proyectos.</t>
  </si>
  <si>
    <t xml:space="preserve">No, no opino sobre </t>
  </si>
  <si>
    <t>Generar un proceso de gestión del cambio referente a modificaciones que se presenten en obra. Estas deben ser aprovadas por gerente de proyecto y estar sustentadas.</t>
  </si>
  <si>
    <t xml:space="preserve">No terrible. No, ojalá que no los tengamos. Fíjate que un tema que cabría ahí serían los garajes. Sí, </t>
  </si>
  <si>
    <t>Comunicar oportunamente cualquier cambio a los clientes.</t>
  </si>
  <si>
    <t xml:space="preserve">Pues terrible, porque de acuerdo a cómo vendían la hora, se ejecutan las cosas.  </t>
  </si>
  <si>
    <t xml:space="preserve">tema técnico que no manejo </t>
  </si>
  <si>
    <t xml:space="preserve">Em. Creo que en esos cambios técnicos hace falta una comunicación al cliente final. Creo que em, [00:58:00] hay unos cambios técnicos que siempre se realizan durante horas porque las horas son muy dinámicas, pero y y no está mal. Y todo el mundo entiende esos cambios. Pero sí, me parece muy importante el tema de la comunicación con con los clientes, eh, y ser muy claro en lo que lo que va pasando la obra. Creo que los inversionistas y clientes tienen el derecho de de saber cómo va a la obra y si hay algún cambio, eh? Pues que cambio fue y no llegar el último de ahí. Enterarse de cómo quedó el proyecto. </t>
  </si>
  <si>
    <t xml:space="preserve">Bien, bien, c. </t>
  </si>
  <si>
    <t xml:space="preserve">¿Qué estrategias considera que se pueden abordar para minimizar el número de cambión técnicos? </t>
  </si>
  <si>
    <t>establecer desde la base factibilidad un producto que este acorde a la zona y a la gente que va a vivir.</t>
  </si>
  <si>
    <t>Establecer una politica frente a tratar de mantenerse dentro de lo aprobado y definido.</t>
  </si>
  <si>
    <t>Los proyectos generar bastantes cambios que generan reprocesos.</t>
  </si>
  <si>
    <t>Dentro de las estrategias para minimas el número de cambios técnicos exponen el generar un producto acorde con la zona y los clientes, evaluar a fondo si los cambios que se quieren realizar valen la pena, realizar una revisión exahaustiva de todo lo diseñado para no tener modificaciones.</t>
  </si>
  <si>
    <t>No se tiene claridad del 100% de los detalles como por ejemplo donde se instalaran interruptores conmutables.</t>
  </si>
  <si>
    <t>Generar una politica de mantenerse dentro de los definido y aplobado, si esto se va a modificar analisar el impacto que generara sobre los costos y la rentabilidad. Diseñar imaginando los espacios que se van a habitar, que va a suceder y como va a ser su disfrute.</t>
  </si>
  <si>
    <t>Pues tratar de atenerse a lo a lo ya aprobado. Yo entiendo que si se ve la posibilidad de volver más productivo un proyecto se haga, pero eso trae también sus consecuencias. Unos costos financieros en tiempos, pero generalmente si lo hacen es porque ven que se justifica tener todos esos sobrecostos porque la utilidad va a ser mayor.</t>
  </si>
  <si>
    <t>Analisar el impacto de las modificaciones frente a la rentabilidad y los costos del proyecto.</t>
  </si>
  <si>
    <t xml:space="preserve">Una correcta planeación. </t>
  </si>
  <si>
    <t>Diseñar imaginando el espacio habitado, recorridos de personas, horarios, vidas, entre otros para que sean espacios bien pensados.</t>
  </si>
  <si>
    <t>Tener los diseños bien definidos</t>
  </si>
  <si>
    <t xml:space="preserve">Creo que para mini minimizar esos cambios técnicos, se debe hacer una revisión exhaustiva, eh, antes de del comienzo de la construcción [00:59:00] en en bo, tuvimos.
Todo el mundo entiende de esos cambios. Pero sí me parece muy importante el tema de la comunicación con con los clientes, eh, y ser muy claro en lo que lo que va pasando la obra. Creo que los inversionistas y clientes tienen el derecho de de saber cómo va a la hora y si hay algún cambio, eh? Pues que cambio fue y no llegar el último de ahí.
Enterarse de cómo quedó el proyecto. Creo que para mini minimizar esos cambios técnicos, se debe hacer una revisión exhaustiva, eh, antes de del comienzo de la construcción en en bo, tuvimos muchos problemas de coordinación técnica. Eh muchos [00:01:00] problemas de yo creo que de de de sentarse a revisar apartamento por apartamento, eh? Cada uno de los detalles de de del apartamento.
Si uno se sienta desde el principio, eh, con los planos y revisa donde quedan los interruptores, eh? Si los interruptores son commutables pues, cuáles deben ir conmutables o eh? Los detalles de para dónde deben abrir los cajones, para dónde deben abrir las puertas para que no tengan un em, un tropiezo con el el el posible diseño del apartamento de la cama.
Eh, creo que la el tema de imaginarse en como hacer la dotación de de ese apartamento es indispensable para entender que todos los espacios que. Diseñamos sean funcionales al  memento de que alguien vaya a a vivir en el en el en el espacio. Si uno hace esa reducción exhaustiva, eh? Y consciente de de el de los apartamentos uno por uno. Creo que uno puede mitigar muchos problemas, eh, en en una etapa posterior de construcción que que es más difícil de de manejar </t>
  </si>
  <si>
    <t xml:space="preserve">como eh, planear más, o sea, tomarse de pronto más tiempo para planear cada cada cosa que se vaya a desarrollar. </t>
  </si>
  <si>
    <t xml:space="preserve">¿Cómo evidencio la gestión de riesgos en la planificación de los proyectos? </t>
  </si>
  <si>
    <t xml:space="preserve">Yo creo que hace falta gestión de riesgo </t>
  </si>
  <si>
    <t>Realizar a detalle el analisis de riesgo previo a iniciar la etapa operativa.</t>
  </si>
  <si>
    <t>Algunos indican que si se realiza un analisis de riesgos pero que esto no esta estructurado ni queda escrito.</t>
  </si>
  <si>
    <t>No se tiene una gestión del riesgo en la planificación de los proyectos, no se genera una matirz, mapa de calor o analisis general de los mismo. No se sabe si cada área internamente analiza de manera empirica los riesgos que puede tener el proyecto.</t>
  </si>
  <si>
    <t>El unico proyecto donde se encontro una matriz pero esta no fue evaluada ni se le realizo seguimiento es VOU.</t>
  </si>
  <si>
    <t>Estructurar la gestion de riesgos generando un procesos donde estos se analicen y plasmen atravez de una matriz generando mapas de calor y soluciones. Esta debe tener a tosas las áreas integradas identificadon sus riesgos a detalle. Se debe realizar un control y seguimiento continuo a lo largo del proyecto . Por ultimo evaluar constantemente cuales se materializaron para proyectos posteriores.</t>
  </si>
  <si>
    <t xml:space="preserve">Bueno, el análisis de riesgo se hace desde la desde la etapa previa al inicio del proyecto. Y lo que se hace en la planificación del proyecto es ver, digamos que esa línea de gestión de riesgo que se puede aplicar y que deberíamos tener presente en ese para el proyecto. </t>
  </si>
  <si>
    <t>Estructurar la gestión de riesgos con un proceso, una matriz establecida, mapas de calor e integración de las áreas involucradas.</t>
  </si>
  <si>
    <t>Pues yo podría hablar de riesgos, pero nivel fiscal, lo que pasa es que el riesgo es riesgo cuando se habla anticipadamente, cuando ya uno le impacta encima de los libros, pues ya no es riesgo para mí, ya fue un evento, ya es material. Entonces, digamos que no lo hubo.</t>
  </si>
  <si>
    <t>Generar una lista de enfoques necesarios de riesgos detallados como los comerciales, financieros, normativos y técnicos.</t>
  </si>
  <si>
    <t xml:space="preserve">Espero que sea buena. Yo creo que sí. </t>
  </si>
  <si>
    <t>Generar un control, seguimiento y chequeo a lo largo del proyecto, junto con posibles actualizaciones de la matriz inicial.</t>
  </si>
  <si>
    <t xml:space="preserve">La gestión de riesgos de acá incipiente. Solo hasta inicios del año 2023 se empezó a implementar un sistema de evaluación de riesgos, pero aún todavía no tenemos identificado un mapa de calor, como lo decía hace un momento, y eso hace parte de una correcta planeación de riesgos. Si no se tiene esa correcta planeación, pues no, la reacción no va a ser la adecuada. </t>
  </si>
  <si>
    <t>Evaluar que riesgos se materialziaron para tener mayor claridad en proyectos posteriores.</t>
  </si>
  <si>
    <t xml:space="preserve">Y bueno, no, no tengo experiencia porque no, no estuve en esas etapas en los otros proyectos, eh? Eh, he podido, digamos, por lo que he visto en el en el proyecto que se está lanzando. 
Pues no, no pude participar en esa etapas de planeación y análisis de riesgos también. Cuando cuando llegué ya íbamos el proyecto de cierta manera, estaba estructurado y casi que aportas a pocos días de lanzarse, eh, al público. Entonces no, no, no conozco cómo fueron esos procesos. No sé si fueron amplios si se hicieron reuniones entre las diferentes áreas. 
O o si, fue simplemente como que cada quien enc quese de lo que le corresponde y analice cuáles pueden ser sus inconvenientes. Creo que faltó un poco por lo poco que estuve en ese en ese memento. Mmm. De pronto faltó un poco más de de debate, eh? Por ejemplo, en los temas comerciales. Sí. De de sentarse a analizar. 
Bueno, históricamente, qué pasa? Eh fue, fue muy rápido, pero también puede ser que es que llevaba muy pocos días. Y como te digo, su tre a los que ocho días se lanzó el proyecto, entonces ya estaba prácticamente todo listo. Tal vez sí. Si hubiese análisis, no hace nada de riesgo. Es el usual, es que el usual casi siempre es matriz que yo dice es la que hemos de paraíso. 
Casi siempre. Eso es como que cada área CSE y cada quien tiene que saber cuáles son los riesgos. Pero pero hace falta eso, sentarse no a a mirar eso es super importante para evitar que pase todo lo que pasa. Sí, de ella que puede pasar aquí. Entonces, por ejemplo, un comercial oye, por qué vas a qué? Qué quieres que necesitas que vas a salir? 
Nunca se analiza, por ejemplo, a nivel comercial, las piezas publicitarias. Que se lanzan. Sí, eh, no hay esa revisión pre. Ella tal vez la hay, pero circunscritas solamente en esa área. Entonces ahí cuando uno la deja, si el tema circunscrito, solo un área, sólo se mira el problema desde un punto de vista. 
Entonces, claro, c, qué es lo que le importa? El área comercial? Vender sí. Entonces la pieza de ser, eh. Muy orientada a la venta, pero de pronto sejan de lado otras cosas que que pueden tener algún impacto. Eso hace falta. De acuerdo, </t>
  </si>
  <si>
    <t>Estamos lejos.</t>
  </si>
  <si>
    <t xml:space="preserve">Nunca, no. Qué es eso?  </t>
  </si>
  <si>
    <t xml:space="preserve">No la conozco. No, no. Estaba en la primera planificación de proyectos en la compañía.  </t>
  </si>
  <si>
    <t xml:space="preserve">Um, pues, como te he dicho, no hubo una un una matriz de riesgos. Entonces, digamos que los riesgos se manejaban, eh? Como lo dice, eh, el dicho más o menos apagando incendios, eh? Apenas surgía un riesgo. Requisar cuáles alternativas teníamos, eh? Tomar las decisiones adecuadas en el menor tiempo posible y actuar lo más rápido que podíamos para para que eh, para que el riesgo digamos que no fuera em a a agrandarse. </t>
  </si>
  <si>
    <t xml:space="preserve">Claro, no sabría decirte cómo dice a usted que es la gestión de las interacciones entre las distintas áreas involucradas. Eh, no pienso que. Que no la compañía como tal, no las todas las áreas no interactúan o o no mejor dicho, no involucran a todo el personal. </t>
  </si>
  <si>
    <t>pues creo que no hubo. Creo que no, pues, por lo que veo y por lo que se evidencia en todas las áreas, creo que no especialmente en comercial.</t>
  </si>
  <si>
    <t xml:space="preserve">¿Cómo evidencia usted que es la gestión de tas interacciones entre las distintas áreas involucradas para la gestión de proyectos? </t>
  </si>
  <si>
    <t xml:space="preserve">No está muy bien establecido. </t>
  </si>
  <si>
    <t>Generar reuniones donde las comunicaciones de decisiones importantes entre distintas áraes, queden documentadas evitando decisiones de pasillo y dejando trazabilidad.</t>
  </si>
  <si>
    <t>La interacción es buena pero se encuentra perdida de información al momento de tomar desiciones.</t>
  </si>
  <si>
    <t>Dentro de las áreas no se tiene una forma entandarisada parta las comunicaciones pero se considera buena. A veces se genera perdida de información debido a que no se encuentran los espacios necesarios para debatir los temas pertinentes. Falta mejor trabajo en equipo entre las áreas para que no quede se genere un corte en la cadena del proyecto.</t>
  </si>
  <si>
    <t>Dentro de los proyectos se evidencia discordancia en decisiones tomadas debido a que no se toman de manera formal.</t>
  </si>
  <si>
    <t>Generar reuniones para la toma de decisiones donde todas las áreas requeridas esten involucradas y se deje por escrito la desición para que este a la mano de todos. Se debe promover una integración multidiciplinar entre todas las áreas a lo largo de las fases del proyecto, verificando que todas esten alineadas.</t>
  </si>
  <si>
    <t>A veces es compleja, pero digamos que en términos generales, hay buena comunicación y se pueden gestar bien.</t>
  </si>
  <si>
    <t>Promover que se de una integracion multidiciplinar entre las distintas áreas durante las fases del proyecto a fin de tener una visión general.</t>
  </si>
  <si>
    <t xml:space="preserve">A nosotros nos falta implementar una política de reuniones de áreas de interés. Entonces, en varias situaciones de los proyectos, la información que se maneja las diferentes en las diferentes gerencias no es la misma. Entonces eso no permite que se trabaje de la mano y se pueda reaccionar más fácil. Y para el 2025, la idea es que todas las gerencias conozcan la misma información y se hagan reuniones periódicas que estamos definiendo ahorita, si van a ser mensuales de los proyectos, de la ejecución y de las necesidades que se están presentando para manejar todos y tener claro cómo va el desarrollo. Y saber cómo reaccionar para que las áreas de interés puedan intervenir ante una situación, estén alineadas. </t>
  </si>
  <si>
    <t>Verificar que todas las áreas se encuentren alieneadas al momento de generar un cambio o tomar un decisión.</t>
  </si>
  <si>
    <t xml:space="preserve">Yo creo que hay no buena interacciones. Es decir, hay hay un buen equipo de trabajo armónico. Sí, eh? Y hay unos espacios. Hay unos comités en los que se debate. De de eso, pero de pronto hace falta un poco más de integración al memento de desarrollar el proyecto. Un proyecto en específico que sea más multidisciplinaire no como que se quede decir, es que con los proyectos va pasando que según las fases en que tiene, como que va entrando un área. 
Dominante. Bueno, sí, debe haber un área que lidere, pero pero pero en lugar de liderar lo que se vuelve, es como muy dominante y y y y a cappar a todo el todo el espectro. Las demás áreas van saliendo y sólo entran cuando existe alguna situación puntual. Entonces, al inicio, cuando se están analizando las debilidades, está estructurando del proyecto. 
Pues es un área más de un tema de planeación. Eh las demás áreas muy poco de pronto algo de jurídica como para analizar viabilidades ya cuando entra al proyecto y se le determina viabilidad. Pues digamos que ahí entra el dominio del área de construcción que acaparara casi todo el proyecto y y, pero si hace falta, sí que que haya más como como análisis multidisciplinaire de eso o que por lo menos la el área que lidere esté presentando. 
Al resto de la compañía de las demás áreas como como esas evaluaciones, como esos informes de cómo va que estoy haciendo que estoy. Ten en cuenta que no estoy teniendo en cuenta.  </t>
  </si>
  <si>
    <t xml:space="preserve">Yo decir lo que yo opino que creo que no vas a estar de acuerdo. Yo creo que hay que que hay que hay un adecuado manejo de las diferentes áreas que siempre hay conflicto. Pero eh. A mi modo de sentir esta oficina, eh, no hay conflicto, hay discusiones, pero no hay conflicto. Es que yo he tenido épocas en que, eh, el departamento de ventas no se habla con el departamento de construcciones y eso no lo tenemos aquí. 
Yo creo que que somos razonables para que las discusiones en.  </t>
  </si>
  <si>
    <t>Haría involucrados deficiente.</t>
  </si>
  <si>
    <t xml:space="preserve">Como, como identifico? Mm, eh, creo que es buena, pero creo que puede, eh, mejorar. 
Eh, hay un, creo que hoy hay una muy buena relación entre el área de de de proyectos, eh? Y el área financiera. Eh, casi que de la mano están desarrollando las eh factibilidades y generando in suos para la tomada decisiones con relación a nuevos proyectos.  </t>
  </si>
  <si>
    <t xml:space="preserve">Creo que hay una comunicación en siendo una un una empresa pequeña, eh o mediana? Hay una comunicación constante. Eh. Pero al ser, digamos que una empresa tan familiar, eh, muchas de esas conversaciones son conversaciones de pasillo. No son, eh? Digamos que conversaciones en donde exista un acta o o o o alguna comunicación formal. Entonces, yo creo que en en la medida en que más formalicemos eh, los los temas. Eh, pues, digamos que todos lo pueden tener mucho más claro y y puede quedar una traz, eh, formal de de de las cosas. Em, </t>
  </si>
  <si>
    <t xml:space="preserve">la interacción entre todos, no. Bien, yo creo que está bien. Yo creo que está bien. Nos falta un poco más de rigurosidad. Nos comita y nos toca salirnos que eso, otra cosa que estamos revisando, que no todos los temas se toquen en ese comité. Deben dar comité de proyectos como en todas partes. No tiene el [00:18:00] comité de gerencia, el comité ejecutivo y aparte de los com de proyecto. </t>
  </si>
  <si>
    <t xml:space="preserve">¿Cree usted que debería haber una mejor definición de roles y responsabilidades al momento de gestionar un proyecto? </t>
  </si>
  <si>
    <t>Delimitar de manera clara los roles de cada involucrado en el proyecto para evitar confuciones y tener responsables.</t>
  </si>
  <si>
    <t>En algunas actividades de los proyectos no se encuentra quien es el responsable y terminan siendo no ejecutadas o cobn errores.</t>
  </si>
  <si>
    <t>Se tiene claridad sobre los roles pero no 100% sobre las funciones que se llevan a cabo durante las fases del proyecto. Se considera que si deben estar mejor definidos.</t>
  </si>
  <si>
    <t>Dentro de las metas de la organización para el 2025 se encuentra dar mayor claridad sobre los roles y responsabilidades.</t>
  </si>
  <si>
    <t>Delifinir demanera clara los roles de todos los integrantes de la compañia y su rol dentro de los proyectos, indicar frenet a que tareas, actividades y objetivos son responsables. Dejar claridad de esto dentro del acta de constitución.</t>
  </si>
  <si>
    <t xml:space="preserve">Sí, pero digamos que la empresa está trabajando para que esas definiciones sean claras y pueda apoyar a cada área en lo que corresponde. </t>
  </si>
  <si>
    <t>Inclinar a los responsables por cumplimiento de tareas y objetivos, independeintemente del cargo.</t>
  </si>
  <si>
    <t xml:space="preserve">Yo pienso que lo más importante es. Saber en qué vamos y qué necesita la compañía. Apoyar más que los roles. Es decir, nosotros sabemos, la compañía sabe el rol de cada uno y que hace, pero lo que no sabemos es en qué fase vamos. </t>
  </si>
  <si>
    <t>Dejar constituidos los roles dentro del acta de constitución del proyecto.</t>
  </si>
  <si>
    <t xml:space="preserve">No sé, no creo. Yo creo que cada cual tiene su rol establecido. </t>
  </si>
  <si>
    <t>Sí, eso lo habíamos tocado ya anteriormente en esta entrevista. Y dentro de eso está el plan de definición de cargos, funciones y responsabilidades que tenemos para febrero el 2025.</t>
  </si>
  <si>
    <t>Mm, de pronto de responsabilidades. Sí, sí, tal vez, tal vez yo creo, pero pero mira que fue una de las tareas que se abordó a finales del año en las. 
En los en las reuniones gerenciales con miras a a este año y a los siguientes y se hizo una mejor una, una delimitación de áreas. Sí, eh, para tratar de de de [00:23:00] señalarle un poco mejor sus roles, sus responsabilidades, eh? Se les asignaron como, como esas tareas y y a partir de de ese trabajo que se hizo a final de año, creo que cada área tiene un poco más claro. 
Qué? Cuál es su rol y cuál es su responsabilidad no solo para cumplir sus propios objetivos, sino para cumplir los objetivos generales. Entonces, pues, vamos a ver cómo no va este año, pero pero creo que se se estructuró para que fuera así.</t>
  </si>
  <si>
    <t xml:space="preserve">Sí, considera usted que se debería implementar el manejo de un acta de constitución para iniciar cada proyecto. Sí,  </t>
  </si>
  <si>
    <t xml:space="preserve">Totalmente a hasta a preguntarse de la calidad, eh? </t>
  </si>
  <si>
    <t xml:space="preserve">Sí. Hay cosas que de pronto están en el limbo y que todos creen que están haciendo que otros y y puede que nos estén haciendo. Entonces, sí, valdría la pena, eh? A clarificar las a pregunt tarde la calidad. Eh? </t>
  </si>
  <si>
    <t>Sí, yo creo que en la medida en que todos los roles quede más claros, eh? La la las personas mos que cuentan con una tranquilidad de de saber, eh, qué, qué es lo que deben hacer muchas veces al al no tener el rol claro de de de lo que debe hacer, eh, no cumple con las expectativas de lo que el proyecto necesita atrás de puntos de calo de calidad.</t>
  </si>
  <si>
    <t xml:space="preserve">Sí, por supuesto. </t>
  </si>
  <si>
    <t xml:space="preserve">Sí, totalmente, que es también lo que se está organizando. </t>
  </si>
  <si>
    <t>Calidad</t>
  </si>
  <si>
    <t xml:space="preserve">¿Considera usted que se debería implementar el manejo de un acta de constitución para dar inicio a cada proyecto? </t>
  </si>
  <si>
    <t>Generar un acta de constitución al inicio de cada proyecto como fin de tener esa imagen inicial general y darla a conocer frente a todas las áreas.</t>
  </si>
  <si>
    <t xml:space="preserve">Por lo general se hace, y yo siempre hago acta de inicio del proyecto </t>
  </si>
  <si>
    <t xml:space="preserve">Sí, yo considero que deberíamos tener un departamento de control interno que haga todas esas veces. El acta inicial, el control, etcétera. </t>
  </si>
  <si>
    <t>Sí, me parece muy positivo porque tener la historia de las cosas siempre será buena. Y no limitarse a confiar en la memoria de lo que se discutió en algún memento, sino que entre más documentado estén los procesos mejor.</t>
  </si>
  <si>
    <t xml:space="preserve">Sí, hace parte de un buen plan de seguimiento. </t>
  </si>
  <si>
    <t xml:space="preserve">Sí, yo creo que sí, deben a ver más. Pues no sé si un acta de constitución lo llamaría como tal, pero sí den a ver como un punto de partida que que que permita en cierto memento, establecer ese 0.0 del proyecto, eh, para que todas las áreas y todo el mundo tenga claro cuáles fueron los elementos que se estuvieron en cuenta para definir. 
Presupuestos tiempos y cuál fueron los análisis y si si resulta importante, como como esas actas, porque eso de toda manera genera un nivel de compromiso mayor cuando existe algo muy claro, muy punto al mire, el proyecto es este debe vender esto debe tener estos costos debe desarrollarse en estos tiempos y en esas etapas. 
Pues hay más mayor claridad a que simplemente el proyecto arrancó y cuando termina, eh? Pues no con certeza no. O sea, empiezo a construir cuando estaba un punto equ y cuando tengo un punto de equilibrio, no? Pues depende, no? Sí, obviamente, eh, la esos procesos dependen de muchas circunstancias, pero ayudaría mucho el que se tuvieran unas fechas muy precisas. 
En parte algo se hizo. Se trataba hacer contigo en las reuniones gerenciales de fin de año para establecer unas metas globales de de ejecución. Y el proyectos. Entonces eso posiblemente conlleve a que haya unas una unas fechas. Pero el tema de de tener esas actas, ese tipo de de documentos y de constitución de los esenciales de cada proyecto iniciales resulta interesante. 
Sería bueno  </t>
  </si>
  <si>
    <t>Sí, </t>
  </si>
  <si>
    <t xml:space="preserve">Sí. Pues sí, creo que debe haber una así. Suena un pues muy básico. Si. Creo que debe haber una esa acta. </t>
  </si>
  <si>
    <t xml:space="preserve">Sí, sería bueno implementar esas actas </t>
  </si>
  <si>
    <t xml:space="preserve">de hacer actos total. O sea de todo que de cada que hay una reunión, que el acta y se hacer seguimiento al acta. Claro. Y yo he tratado de hacerlo, pero no honest este siendo los míos, eh?Pero es que mis com son chiquitos, pero con el en cali ya lo estamos haciendo. Mm, entonces queda la atras que quien dijo quién no dijo? Y eso ayuda. Claro, muchísimo </t>
  </si>
  <si>
    <t xml:space="preserve">¿Cómo percibe que se gestionan los planes para la dirección y los entregables de cada proyecto? </t>
  </si>
  <si>
    <t xml:space="preserve">No tengo conocimiento </t>
  </si>
  <si>
    <t>Generar un seguimiento y control estructurado para los planes de dirección y el control en tiempos de entregables.</t>
  </si>
  <si>
    <t>Cada área gestiona la dirección y los entregables a modo de su conocimiento pero no se le realiza un segumiento ni control.</t>
  </si>
  <si>
    <t>La gestión de los entregables y la dirección de cada proyecto no tiene un proceso estandarizado, esto se realiza internamente en cada área a como considera cada involuicrado, esto genera que la información no sea de conocimeitno de otros ni este alineada, y que se de la falta de información debido a no saber que es lo requerido.</t>
  </si>
  <si>
    <t>Todos los proyectos presentan discordancias en sus entregables, o no se encuentra la información al momento de requerirla.</t>
  </si>
  <si>
    <t>Generar un proceso de segukmiento y control que este estructurado para todas las áreas referente a los planes de dirección y los entregables en terminos de tiempo, contenido y calidad.</t>
  </si>
  <si>
    <t>Yo creo que se establecen los objetivos y dependiendo de los objetivos que tenga la dirección para cada proyecto que se establecen inicialmente y que es base de la planeación estratégica organizacional, pues es eh, se gestionan de acuerdo a cada a cada proyecto.</t>
  </si>
  <si>
    <t>Estandarizar cada área frente a que entregables se hace responsable, que contenido deben tener y en que tiempos.</t>
  </si>
  <si>
    <t xml:space="preserve">Pues no sé, yo creo que los planes que se hacen inicialmente no son muy recordados a lo largo la ejecución del proyecto porque no se lleva como esa secuencia de cuál fue la foto inicial y como terminó el muñeco armado. Entonces ahí hay como una disparidad, debíamos siempre en cada reunión tener presente ¿cómo fue que se planteó inicialmente?, ¿Cómo vamos hoy? y ¿cómo vamos a terminar? </t>
  </si>
  <si>
    <t xml:space="preserve">No tengo conocimiento de cómo lo hace. </t>
  </si>
  <si>
    <t xml:space="preserve">No en este momento no hay una política ni un proceso claro para eso. Y se está definiendo, y eso debe quedar implementado para abrir del 2025. </t>
  </si>
  <si>
    <t xml:space="preserve">Y bueno, yo no he visto planes, eh, eh? Como tal de de oh, ni ni ni unos entregarles como para la dirección entregarles del proyecto. Pues, digamos que van dependiendo de cada área, puedo notar, eh, no, no, pero no hay esa. 
No hay en estos momentos ni un sistema que lo agrupe, eh, ni ni algo que le permite hacer un seguimiento integral a los proyectos. Posiblemente cambia este año con lo con los cambios que se empezaron a hacer entonces con la creación de la gerencia de proyectos donde se le designa, pues, unas tareas y unas actividades tal vez eh, esa área ahora sea la encargada de de llevar ese control integral del proyecto y no que en los comités, pues se hagan, son informes. 
Parciales por cada área, pero que a veces no permiten como como tener el el, el panorama completo. Tal vez también sería bueno apoyarnos en algún sistema que le permita llevar a uno ese monitorio y que todo el mundo conozca, eh, a través de de unos informes muy sencillos, por ejemplo, cómo va el proyecto como en ventas, como en los trámites, como va en los permisos, como hay sus diferentes etapas y esos sitios. </t>
  </si>
  <si>
    <t xml:space="preserve">Eh, somos medio flow. Hongos. Eso hay que mejorarlo. No, yo creo que sí hay, pero yo creo que, eh, debemos eh, aterrizar loss más. </t>
  </si>
  <si>
    <t xml:space="preserve">Pues por mi lado, digamos que yo lo gestiono de acuerdo a mi conocimiento, que es lo que pasa mucho en canales, cada quien en gestiona las cosas de acuerdo a su conocimiento. 
Entonces, eh, por mi parte, en mi proyecto, yo lo gestioné, de acuerdo a eso, reuní toda la información y lo manejamos y lo entregamos. Pero pues acá veo [00:19:00] que vamos organizados con la entrega a los clientes y todo eso, pero no sé cómo vamos a entregar a la carpeta a la copropiedad.  </t>
  </si>
  <si>
    <t>Mm, creo que se se desarrollan de buena manera. Hay un encargado responsable del del del área y creo que hace responsable su su trabajo. Su resignación.</t>
  </si>
  <si>
    <t xml:space="preserve">Creo que no, no se gestionaba muy, muy bien el tema de de de las responsabilidades en en en en los proyectos. Creo que no, no se ha hecho muy bien. No, no hay, digamos que un responsable con un tiempo. Eh, eh? Con un tiempo en donde tiene que responderle, eh, al proyecto, </t>
  </si>
  <si>
    <t>Las entregas no te sa. Habría decir porque yo no, osea, es decir, para dentro de mi proceso. Yo lo que estoy pendiente es de saber que la hora esté lista a presencia mi proceso, pero no conozco a fondo como es como hacen esa planeación.</t>
  </si>
  <si>
    <t xml:space="preserve"> Los entreg te refieren a qué tipo entreg cuando nos entregaron el male por el comercial.
Eh, creo que falta más también rigurosidad en la entrega del material y sobre todo, eh, cuando hay cambios, eh, cuando hay cambios en que me falta pasando y que la aplica para vos, pero pero pero pasa mucho tiempo, se vuelve muy largos los tiempos y y comercial como to a comercial todos los días le van pasando.
Eh en en en las otras áreas, no las otras áreas, pues se establecen unos tiempos. Pero es que no está todo el día sentado recibiendo un cliente que no le puede dar atención completa. Entonces ahí sí. Creo que falta nada más. </t>
  </si>
  <si>
    <t xml:space="preserve">¿Qué documentos considera usted que fueron esenciales para el desarrollo de los proyectos? </t>
  </si>
  <si>
    <t xml:space="preserve">Pues todos los documentos jurídicos y técnicos necesarios para el cumplimiento del proyecto </t>
  </si>
  <si>
    <t>Analisar y estipular por cada área que documentos y entregables son escenciales para el desarrollo del proyecto.</t>
  </si>
  <si>
    <t>No se tiene una lista de docuemntos minimos para el desarrollo de un proyecto.</t>
  </si>
  <si>
    <t>Todas las áreas tiene añguna claridad de que docuemntos requieren internamente pero no cuales requieren de otras áreas. Por otro lado no tiene claridad sobre que documentos afectan las actividades lo los entregables de otras áreas, o incluso al mismo proyecto.</t>
  </si>
  <si>
    <t>Dentro de los proyectos se encuentran retrazos debido a falta de docmuentos.</t>
  </si>
  <si>
    <t>Analizar y determianr en cada área que entregables son escenciales para el desarrollo del proyecto.</t>
  </si>
  <si>
    <t>Los documentos básicos son primero, tener claro los objetivos y una factibilidad y un estudio de mercado claro.</t>
  </si>
  <si>
    <t>Generar un metodo de control o check list para que estos esten en terminos de tiempo y contenido.</t>
  </si>
  <si>
    <t xml:space="preserve">Documentos, pues yo hablo de mi en la dirección financiera. Para mí, las facturas son supremamente importantes. Las actas de obra son muy importantes porque me ayudan a clasificar el cómo. Es decir, me llega una factura de ladrillos y yo la meto en preliminares, pero la idea es que como nosotros trabajamos por actividades, saber en dónde vamos y sé de dónde vamos por esos documentos. </t>
  </si>
  <si>
    <t xml:space="preserve">Pues creo que hay una documentación legal de licencias, pero solo lo maneja jurídico y operaciones </t>
  </si>
  <si>
    <t xml:space="preserve">Estructurales, los diseños hidráulicos en todos los diseños de de redes estructurales de cómo se llama de construcción especial. Esos son muy importantes y los Plans cuáles factores ambientales dentro de la organización que que en que en el resultado de los proyectos, eh, em. Pues influyen demasiado los factores ambientales en el desarrollo. 
Un proyecto, porque cuando tú creas y te vuelves como un obstáculo para el desarrollo de muchas cosas, las cosas no no fluyen. No se dan, porque pues te vuelves como un obstáculo. Entonces, eh, y creo que en los dos proyectos pasó eso, aunque acá la gente dice que se construyó rápido y todo, pero los roces y los manejos personales. 
Eh fueron como a la mano de todo el mundo. Entonces no me perché.  </t>
  </si>
  <si>
    <t xml:space="preserve">Mmm. Mm. Qué documentos Yo creo que hay un documento inicial que es fundamental, eh, que, eh, es la foto inicial del proyecto que es? Es el análisis financiero en donde se vi habil el proyecto en donde. Eh se cuadre tanto los costos como los gastos como los honorarios utilidad. Ese documento es indispensable y tenerlo en cuenta a todo memento, porque esa es la la hoja de ruta que que que vamos a tomar y a donde queremos llegar. Creo que es un cuento indispensable para, pues, para la área de de proyectos. </t>
  </si>
  <si>
    <t xml:space="preserve">Documentos, pues pienso que cada área debe tener como un proceso. Y hacer como, como un checklist más o menos, algo así para de cada proceso que tiene cada área para uno. Estar como revisando que no se pase cumplir con alguno con cada paso que se requiere. </t>
  </si>
  <si>
    <t>Sí es que tú digas sí o sí se necesitan para un proyecto, pues el tema de las fichas técnicas, que creo que también fueron. Deficientes. Porque, pues uno ve todo el problema que pasó con los clientes, que es que me mejor dicho, hay muchos [00:20:00] documentos que ya se están implementando, no el declaro cuando se la cotización bien hecha, eh?
Como a lo que renuncian. Ese claro que se enteren bien la ficha técnica de ser mucho más completa, eh? Tú te de cuenta que hubo fichas técnicas que tenían. Unos acabados, la otras otros acabados. Nunca se me imagino que en su memento nunca la las unificaron o las arreglaron o anularon las anteriores y volvieron a cambiaron en otros días.
Entonces sí, toca, toca atrás y ser muy juicioso. Muy riguroso. Yo creo que falta rigor</t>
  </si>
  <si>
    <t xml:space="preserve">¿Cuáles factores ambientales dentro de la organización cree que influyeron en el resultado de los proyectos? </t>
  </si>
  <si>
    <t xml:space="preserve">No lo vi </t>
  </si>
  <si>
    <t xml:space="preserve">Generar un plan de contingencia contra eventualidades en la oficina como pandemia, falta de internet, luz, agua, entre otros, que permita trabajar remoto de manera adecuada. </t>
  </si>
  <si>
    <t>Cuidar el agua y la energía básicamente son como los factores más influyentes dentro del del proyecto ambientales dentro del proyecto.</t>
  </si>
  <si>
    <t>No dejar las áreas o lo esquipos como si fueran un ente aparte, se deben integrar y supervisar velando por el trabajo en conjunto.</t>
  </si>
  <si>
    <t>Por ejemplo, el problema del predial que nos alargó el tema de la escrituración. Nosotros teníamos estimados en diciembre escritura al menos unos 5,000 millones. Escrituramos cero pollitos. Entonces no per pero que algo así de tipo ambiental no. Pues una epidemia de gripa que tuvimos, pero pues afortunadamente, la tecnología nos ayuda a que se pudiesen conectar desde casa.</t>
  </si>
  <si>
    <t xml:space="preserve">No, no también la respuesta. </t>
  </si>
  <si>
    <t xml:space="preserve">Si estamos hablando del clima organizacional específicamente. Habría que dividirlo en dos o no, que es oficina principal y otro que son las obras en oficina principal. Hemos estado trabajando en dos aspectos, hacer un análisis de las necesidades que tenemos ahorita en cuanto a calidad de ergonomía del mobiliario de la compañía, que es deficiente las necesidades de equipos tecnológicos que no es óptima tampoco. Entonces, eh, si lo logramos de uno a cinco en este momento estamos entre cinco. Y nuestra meta es que estemos por encima de cuatro, el ambiente, digamos que de relaciones interpersonales ha tenido tropezones, pero se está trabajando para que eso no suceda más. Y tener por lo menos unas excelentes relaciones de trabajo y en obra, pues no conozco bien cómo es el día a día en la obra se ha implementado desde junio un correcto sistema de seguridad solo en el trabajo que no estaba cumpliendo con las metas propuestas. Esto ha mejoraba mucho la seguridad para nuestros trabajadores y los trabajadores de los contratistas. Pero más allá, digamos que, de ese tema técnico, no tengo conocimiento. </t>
  </si>
  <si>
    <t xml:space="preserve">Bueno, digamos que se perdió un documento súper grave. 
Pues no sé como, pues es que pasan internas ya. Bueno, no, digamos que no he visto en el tiempo que lleva. No he visto así problemas. Si al contrario, sí puedo notar, como decía, dado el espíritu de la de la presidencia, eh, el talante sí de de hacia el cumplimiento de las normas sí y de los estándares mínimos. 
Entonces eso conllevado que incluso los proyectos avancen aun a pesar de sacrificar utilidad. O o o beneficios particulares de la empresa. Eso va ha aparecido importante. Entonces, creo que desde ese punto de vista, hay un ambiente que o una política desde la alta dirección de la compañía orientada a cumplir a a toda costa. 
Sí, aun sacrificando. Sí, eh, beneficios propios. Y eso pues, de cierta manera lleva que el resto de la compañía también también se involucre. Entonces, por ahora, no veo, no he podido observar problemas. Al contrario, veo es más eso como una virtud, como un elemento muy, muy destacable.  </t>
  </si>
  <si>
    <t xml:space="preserve">No, no los conozco. </t>
  </si>
  <si>
    <t xml:space="preserve">Okey, eh? Yo creo que si hay una afectación en los proyectos, eh, con con el área y con la parte de de la gestión de la tecnología, creo que hace falta em. Tener el el el equipo completo. Pues, para poder cumplir con con con el trabajo que que se necesita, em, [00:08:00] creo que el tema de antes de que existiera esta área, eh, digamos que la la parte como merecía no sa, no sabía quién pedirle las cosas, eh?
Cosas que debería tener. En su poder, pues no existían, eh, digamos que es eh, en división de de las tareas y y entreg es indispensable para poder todos, eh, estar alineados y y cumplir con un desarrollo satisfactorio de un proyecto. </t>
  </si>
  <si>
    <t xml:space="preserve">pues, eh, si, es como planear, eh o estar mejor dichos mmm, eh? Atentos a cuando se presente cualquier eventualidad. Como Laura lo acaba de nombrar el tema del internet que sufrimos casi dos semanas, entonces es tratar de corregir esos siempre previstos para que no se trastorne el trabajo de cada persona. </t>
  </si>
  <si>
    <t xml:space="preserve">ambient ambient puede saber como COVID. Yo creo que de COVID afectó mucho a hoy. Creo que lo él, lo que escuchaba que que estuvo como ahí, que salió en la pandemia, que fue difícil todo el tema ambiental que hubo allá de la estación de servicio.
 Internamente. No sé de lo que he escuchaba con Mauricio, que fue difícil. Un eh, el el equipo de ventas, creo que es, es crucial, eh? De dentro de todo esa, con ese, ese eh proceso de las ventas. Porque acá, eh, le dejaron toda la autonomía a los vendedores. Y los vendedores se tomaron atribuciones que además no formalizaron en los negocios de los clientes.
Entonces yo, de todos los clientes que recib todos los clientes, okey, la vendedora me dijo la vendedora me obligó. Nadie obliga a a nadie, no, pero la vendedora me dijo me obligó, me no me entregó que solicitaba mucho este cambio. Déjeme lo es por escrito y no se lo dejaba por escrito client entonces, el equipo de ventas es importante para.
Que hasta lo hacían. Era un director de ventas. Un director de venta no puede existir. Es un vendedor. Y eh, siempre esta la dirección dentro de de la de la parte operativa de la compañía. No di no solo la sala de ventas. Lo mismo trámite no, no puede quedar solo en las salas de ventas. Tiene que estar gestionado por alguien dentro de la compañía dentro de la patio para tiempo le due. Pues, como esta hora. </t>
  </si>
  <si>
    <t xml:space="preserve">¿Considera usted que falta estructurar un plan de gestión de calidad? </t>
  </si>
  <si>
    <t>Estructurar un plan de gestión de calidad en la organización, junto con un responsable.</t>
  </si>
  <si>
    <t>Actualmente la emrpesa no cuenta con un plan de gestión de calidad.</t>
  </si>
  <si>
    <t>Todas las áraes consideran que la empresa va inclinada hacia tener un plan estructurado de gestión de calidad, y consideran que realmente lo necesita.</t>
  </si>
  <si>
    <t>Dentro de lo objetivoas de la organización se encuentra estructurar un plan de gestiónde calidad, ya se incio con esto.</t>
  </si>
  <si>
    <t>Realziar un analisis de los procesos internos de la organización al momento de realizar un proyecto encontrando sus deficiencias y oprotunidades de mejora.</t>
  </si>
  <si>
    <t>Analizar los procesos internos a detalle para encontrar deficiencias y oportunidades de mejora.</t>
  </si>
  <si>
    <t xml:space="preserve">Sí, es muy necesario. </t>
  </si>
  <si>
    <t xml:space="preserve">Sí, claro. Estamos en este momento implementando un sistema de control que puede ser un equivalente en un sistema de gestión de calidad. Porque comprende el principio básico, que es un sistema de grado de gestión enfocada, el mejoramiento continuo </t>
  </si>
  <si>
    <t>eh? Sí, sí, falta, eh? Estructurarlo. Yo creo que sí. Y y también es una las tareas que quedó para este año empezar porque pues, un tema de gestión de cantidad, pues son son bastante amplios, pero sí, por lo menos empezar a restructurar esa columna vertebral, identificar cuáles son esos procesos claves de la compañía quien, cómo se hacen para que todos los conozcamos. 
Sí, cómo se ven hacer entonces, si hay hay una meta de cinco años a tener. Un plan de gestión mucho más robusto y completo. Pero comenzar este año con eso.</t>
  </si>
  <si>
    <t xml:space="preserve">Estamos mejorando muchísimo? Me mejor dicho que nos falta así, pero que estamos mejorando. Yo creo que en la inclusión tuya con Pablo. Eh, eh? Vamos a, vamos hacia allá.  </t>
  </si>
  <si>
    <t xml:space="preserve">Podría hacerse, no sé si sea el memento en la organización para hacerlo, pero creo que podría ser un segundo paso después de los que estamos dando hor en tenernos de planeación. </t>
  </si>
  <si>
    <t xml:space="preserve">Sí. Considero que con un plan de gestión de calidad, eh, pues se puede mejorar bastante el desarrollo del proyecto </t>
  </si>
  <si>
    <t xml:space="preserve">Sí, me parece que si es importante eso </t>
  </si>
  <si>
    <t xml:space="preserve">Sí, sí, creo que eso se va cuando se está. Les tanta los procesos? No? Sí que eso no, no hay, no hay calidad. Sí, hay calidad en el proyecto por pero en los procesos. No. </t>
  </si>
  <si>
    <t xml:space="preserve">¿Qué métricas están establecidas en la organización para la gestión de proyectos? </t>
  </si>
  <si>
    <t xml:space="preserve">No la conozco </t>
  </si>
  <si>
    <t>Definir unas metricas e indicadores operativos y financieros para controlar y medir el cumplimiento de los objetivos.</t>
  </si>
  <si>
    <t>em para gestionar un proyecto, hay unas, hay unos objetivos gerenciales iniciales o de organización. Y bajo eso, cada departamento tiene, digamos que sus objetivos o sus métricas para poder ejecutar un proyecto.</t>
  </si>
  <si>
    <t>Definir unas metricas e indicadores que permitan medir la satisfaccion del cliente (NPS) para poder evaluar el producto que se le entrego y su percepción frente a la organización.</t>
  </si>
  <si>
    <t xml:space="preserve">Digamos que, en este punto volvemos a decir que en el área financiera - contabilidad, estamos volcados a poder gestionar lo que sea necesario para que operaciones avance. Entonces, en pro de la gestión de proyectos, tratamos de que los números estén siempre al día desde donde nosotros trabajamos para que ellos tengan a mejor perspectiva de cómo estamos. </t>
  </si>
  <si>
    <t xml:space="preserve">ninguna hasta el momento. </t>
  </si>
  <si>
    <t xml:space="preserve">hasta el memento o hasta el fin del año? No, no había ninguna. Sí, eh? Sí. Sí. 
Quedó como, como tarea de de para este año es, es eso que el área la gerencia de proyectos tiene que definir. Eh unos estándares que ven cumplir los proyectos, eh, se deben se empezar a también a establecer unos unos indicadores financieros que deben cumplir, eh, los proyectos y la compañía. Entonces ya se empezó a trabajar sobre esos esas esos objetivos, digamos sobre esos estándares más objetivos más medibles para saber, eh, como como debo adelantar el proyecto. </t>
  </si>
  <si>
    <t xml:space="preserve">Pues, estamos tratando de. Sí, sí existen. Existen los modelos, existen los modelos económicos. Existen, eh, los estudios de mercado? Ya creo que tenemos métricos.  </t>
  </si>
  <si>
    <t xml:space="preserve">Ninguna considera usted que la matriz de riesgos está alineada con la calidad de los entregados no en matriz de riesgo. </t>
  </si>
  <si>
    <t xml:space="preserve">Están los eh cronogramas de hora? Están las ejecuciones presupuestales? Están los seguimientos a las ventas? Las separaciones?  </t>
  </si>
  <si>
    <t xml:space="preserve"> eh, en este memento no hay. Unas Metrics establecidas para para el área. Sin embargo, los objetivos de el área, eh, deben estar ligados a a a un cumplimiento de un desarrollo de los proyectos en el próximo año, eh? Y que llevan, digamos que a un desarrollo de la compañía de los próximos cinco años, eh? Sí, es necesario tener, digamos que no solo cumplir con ese desarrollo de nuevos proyectos, eh, sino unas metodologías en una metodología en donde cumplamos con los proyectos en desarrollo, eh? Con unos ciertos parámetros y unos factores que permitan, eh, hacer el seguimiento al al proyecto. </t>
  </si>
  <si>
    <t xml:space="preserve">, ah, okey, si es importante, porque, pues es somos una cadena.Un área está dependiendo de otra. Entonces, es importante que todas trabajemos en un mismo una misma a lineamiento. Y con un mismo compromiso, aquí, no están establecidas. </t>
  </si>
  <si>
    <t xml:space="preserve">No? Pues ahorita nada lo que estamos estable. Yo voy a establecer, por ejemplo, ahorita la eh satisfacción del cliente y la NPS, que es el ne promot, tú está familiarizada con eso. Esos son dos medidas que a ti de pronto te han llegado cuando tú compras algo que te dice ustedes de uno a 10, en cuanto [00:23:00] calificaría el servicio, eh?
Cuando el cu como califica, cuál es un nivel de satisfacción? Entonces tú calificas. Ese nivel de satisfacción es un número, un porcentaje. Y el net perdono un número y el ne promotor cobre un porcentaje que de uno a 10. Entonces de uno a tres a cuatro, eh, tú estableces los detractores luego de cuatro a siete de los pasivos y de siete a 10, lo.
Siim los número de siete 10 solo a necesitar, señor, </t>
  </si>
  <si>
    <t xml:space="preserve">¿Considera usted que la matriz de riesgos debe estar alineada con la calidad de los entregables? </t>
  </si>
  <si>
    <t>Generar, analizar y actualizar periodicamente la matriz de riesgos</t>
  </si>
  <si>
    <t>No se cuenta con una matriz de riesgos para poder evaluarlo.</t>
  </si>
  <si>
    <t xml:space="preserve">Se considera que la matriz de riesgos debe estar alienada con los entregables puesto que el resultado de estos es debido a como se va dando el curso del proyecto. </t>
  </si>
  <si>
    <t>Dentro del proyecto VOU se ecnontro al final un producto entregado donde su m2 no concordaba con el del mercado y sus acabados fueron de un estandar más alto de lo que se requeria.</t>
  </si>
  <si>
    <t>Generar, analizar y actualizar mensualmente la matriz de riesgos. Realizar la toma de desiciones basado en ella. Tener como item incluiel el alineamiento del valor del inmueble frenet al mercado.</t>
  </si>
  <si>
    <t xml:space="preserve">siempre debe estar alineada. </t>
  </si>
  <si>
    <t>Realizar la toma de desiciones basado en la matriz de riesgos</t>
  </si>
  <si>
    <t xml:space="preserve">Considero que sí, eso debe ser en un principio. </t>
  </si>
  <si>
    <t>Incluir dentro de la matriz el mal alineamiento del valor del inmueble vs el mercado</t>
  </si>
  <si>
    <t xml:space="preserve">sí. </t>
  </si>
  <si>
    <t>debe estar, debe ser un insumo de información para los entregadores.</t>
  </si>
  <si>
    <t xml:space="preserve">y la matriz de riesgo alineada. Sí, yo creo que sí. Es decir, eh, a haber, pues. 
En en la matriz de riesgo a identificar, pues, todos aquellas circunstancias o situaciones que puedan afectarme y los entregarle, pues deberían ser producto de esa matriz de si yo tengo claro cuáles son los riesgos, cuáles son las problemas? Pues puedo establecer estrategias para que mis entregarle pues, sorteen efectivamente esos reds si sin lugar a dudas. 
Eh, la matriz de riesgo no es no debe ser solamente un documento que queda ahí, sino como que que que que tenga vida, que se analice constantemente, que se pueda haber. Si efectivamente eso sirve para algo, no porque el resto, pues se le pone poca atención,  </t>
  </si>
  <si>
    <t xml:space="preserve">eh? Yo considero que no, no tiene mucho que ver. Mm-hmm, que no son. Has dicho, son independientes.  sí, claro, si no hay calidad, está todo. Entonces sí. Pues los riesgos se aumenta. Sí, claro. Pero yo creo que que no son hermanos. Cree que la gestión de los proyectos estuvo claro, el rol de los involucrados y de los interesados otra vez. </t>
  </si>
  <si>
    <t xml:space="preserve">Sí, claro, porque la calidad al final termina siendo un un riesgo que de estar dentro de la matriz. </t>
  </si>
  <si>
    <t xml:space="preserve">es la triste riesgo de esta alinea con la calidad de los entregca que te refrieses con la calidad de los entreg mm, que todo lo que se entregue este acorde con unos están de tiempo. Operación costo sí, de acuerdo, pues todo. Todo debería estar sincronizado para que sean, eh, un proyecto armónico </t>
  </si>
  <si>
    <t xml:space="preserve">Sí, </t>
  </si>
  <si>
    <t>creía que sí te sería por sí que sí, por lo que le pasaba Bob. Porque quedó un proyecto muy lindo, con muy buenas especificaciones, un poco por fuera del mercado, el valor del metro cuadrado, pero es que no sé también si algo pasó en las ventas en su memento, porque es para que si uno en este memento tendríamos, no sé, dos apartamentos por vendero tres, pero 97, entonces creo que hay sido una ese la desalineación cree que la gestión de los proyectos estuvo claro, el rol de los involucrados y de los interesados.
Creo que COS est estuvo. Estuvo desalineado, no? Sí. Creo que eso fue un poco lo que pasó. Pues sé por qué no sabes que yo no sé por qué. Creo que es por la calidad de la gente. Sí. El tema de per de más de personas. Okey. Cuáles fueron? No de números, no de números de una per no. Por qué número? Si había cost estaba bien en su memento.
Sí. Pues, ellos se eran como república independiente y pasaban con este no?</t>
  </si>
  <si>
    <t xml:space="preserve">¿Cree que en la gestión de los proyectos estuvo claro el rol de los involucrados y de los interesados? </t>
  </si>
  <si>
    <t>Dentro de los costos indirectos incluir de manera clara cada rol  de los involucrados a modo de nomina.</t>
  </si>
  <si>
    <t xml:space="preserve">Sí, siempre estuvieron todos los interesados involucrados. </t>
  </si>
  <si>
    <t>Alinear de manera clara a los interesados siendo estos proveedores, contratistas, compradories, socios, inversionistas, entre otros.</t>
  </si>
  <si>
    <t>No mucho. Digamos que este año ya sabemos que se creó el rol de nuevos proyectos, que es como el gerente de indirectos y todo esto, pero los costos indirectos, por lo menos siempre habían estado como volando en diferentes dolientes.</t>
  </si>
  <si>
    <t xml:space="preserve">Ah, y yo creo que sí. </t>
  </si>
  <si>
    <t xml:space="preserve">No. Recordemos que acá no están definidos claras funciones y responsabilidades de varias áreas. Y además de eso, no hay procesos claramente definidos para el inicio, ejecución y finalización de la planeación del proyecto. Entonces, al no tener eso claramente definido, digamos que todos los integrantes de los diferentes equipos van trabajando, van haciendo actividades, pero no hay una previsión o una planeación de actividades futuras. Entonces, en mucho de los casos, nosotros trabajamos bajo reacción, nos damos cuenta de que necesitamos ejecutar una tarea o realizar algún tipo de procedimiento. Reaccionamos en unos casos. Puede que sea más rápido que en otros, pero no es algo planea. </t>
  </si>
  <si>
    <t xml:space="preserve">Yo creo que si ha habido un, pues sí, he podido notar que hay un nivel de compromiso, como dije antes importante al interior de la compañía. Entonces, eh, creo que de tanto las personas como los líderes de cada área se esfuerzan en en en cumplir con sus objetivos. Entonces, si, si resulta importante es, es decir, creo que sí. </t>
  </si>
  <si>
    <t xml:space="preserve">Yo creo que sí, ha habido pero tenemos que mejorar </t>
  </si>
  <si>
    <t xml:space="preserve">no?  </t>
  </si>
  <si>
    <t xml:space="preserve">No, no creo que haya sido claro. Creo que tuvimos muchas fallas de comunicación tanto interna como externa con. Eh con con los eh, comparadores y con proveedores y y socios. </t>
  </si>
  <si>
    <t xml:space="preserve">No pienso que no hay claridad. </t>
  </si>
  <si>
    <t xml:space="preserve">¿Cuáles fueron los estándares de calidad definidos en los tres proyectos? </t>
  </si>
  <si>
    <t xml:space="preserve">No los se </t>
  </si>
  <si>
    <t>Definir un marco estructura y formal para generar lo estándares de calidad con el cual se va a medir cada proyecto desde todas las áreas, esto alineado con los objetivos.</t>
  </si>
  <si>
    <t>No se tienen unos estandares de calidad claramente definidos para los proyectos.</t>
  </si>
  <si>
    <t>Los estandares de calidad no se encuentran definidos sino que se dan empiricamente por la experiencia que tiene cada áerea y lo que se desea para el producto que se va a entregar. En algunos casos puede resultar en que estos se encuentren por fuera del presupuesto que se habia definido.</t>
  </si>
  <si>
    <t>En el proyecto VOU el costo de la carpitenria estuvo desfasado con lo presupuestado.</t>
  </si>
  <si>
    <t>Determinar un marco formal que incluya los estandares de calidad con el cual va a ser medido el proyecto desde todas las áreas y como esto esta alineado con lso objetivos.</t>
  </si>
  <si>
    <t xml:space="preserve">los propios del proyecto, eh, en términos de materiales, mano de obra, contratistas y digamos que desde la gestión financiera también. </t>
  </si>
  <si>
    <t>Priorisar dentro de la calidad las definiciones de coordinación técnica y de acabados.</t>
  </si>
  <si>
    <t xml:space="preserve">Los estándares de calidad. No, sé qué hablamos de estándares altos, pero no conozco en detalle cuáles son. </t>
  </si>
  <si>
    <t>Generar un comite de calidad que permita evaluar en un tiempo no mayor a 20min los proyectos.</t>
  </si>
  <si>
    <t xml:space="preserve">Sé que se trabajó para todo, hacer todo con los más altos estándares. Lo que no tengo claro es si se establecieron esos estándares para cada proyecto. </t>
  </si>
  <si>
    <t xml:space="preserve">No conozco el tema, pero por lo que hemos hablado ahorita, creo que ha sido algo más de conocimiento de mercado y algo más intuitivo. </t>
  </si>
  <si>
    <t xml:space="preserve">Ay, ay. Uno por uno. Yo creo que bien, eh, vivo. Yo creo que mal y academia yo que que regular ahí tenemos los tres, esos y tenemos los tres a ver en academia qué sería mi crítica hoy?Eh? Nos metimos, eh, el tema ético. Ok, ahí la embarramos hasta el fondo. Eh? Y fue una cosa ahí que no lo miramos. No, aquí no lo miramos. Alguien tomó unas malas decisiones, eh? En ese memento la la persona que manejaba la  la dirección técnica de la compañía, eh? Y nos confiamos esa dirección técnica de los diseños. 
Sí, creo yo, que debe. Eh tener un equipo de trabajo. Mm-hmm. Con responsabilidad. Y no lo estamos haciendo todavía, pero yo creo que vamos, tenemos que ir para allá. Tienes que estar Camilo tienes que estar tú tienes que estar, eh? El arquitecto de de proyecto en unos comités profundos en los 10 o 11. Mm, eh? 
Hitos. Que tiene un proyecto todos una una para que todo el mundo esté consciente. El diseño técnico, todo el mundo esté consciente de lo que estamos aprobando.  </t>
  </si>
  <si>
    <t xml:space="preserve">No los estándares de calidad. Nosotros, pues no hacemos una que no se hay calidad, pero digamos que está en tísico en en en sus trabajadores, en el conocimiento de cada persona, hacer [00:21:00] y hacer que las cosas se hagan bien. 
Pero que haya un parámetro, no lo o sea. No están escritos. No había no, pero tampoco quiere decir que no se con cal. Sí.  </t>
  </si>
  <si>
    <t>No los conozco, eh?</t>
  </si>
  <si>
    <t>hoy en día? No, no hay una gestión de calidad, eh? Establecida la la gestión de calidad, eh? La hice personalmente visitando la obra, revisando la calidad de los acabados que íbamos a hacer, revisando la funcionalidad de los espacios, eh? Y lo que y no funcionara, pues se se corregía pero digamos que no es bajo ninguna mitología, sino es a a a ojo.</t>
  </si>
  <si>
    <t xml:space="preserve">No no, o sea, no conozco, porque, pues les llegaba a ser un proceso, pero los de calidad no los conozco. </t>
  </si>
  <si>
    <t xml:space="preserve">El estándares de calidad? Pues no sé, pero bow está con la mejor calidad de este, sobre todo con la mejor los mejores acabados tiene unos acabados uno. </t>
  </si>
  <si>
    <t xml:space="preserve">¿Qué medidas cree que se deben tomar para que los contratistas cumplan con las certificaciones y las normativas necesarias para el proyecto? </t>
  </si>
  <si>
    <t xml:space="preserve">Mayor vigilancia </t>
  </si>
  <si>
    <t>Determinar de manera clara las politicas de contratación y las cláusulas contractuales que aplican de manera general y especifica para cada actividad.</t>
  </si>
  <si>
    <t>En los proyectos se encontro retrasos debido a diseños que no cumplian a cabalidad con normativas y diretrices que requerian las certificaciones y aprobaciones.</t>
  </si>
  <si>
    <t>Se considera que a los contratistas se les debe categorizar dependeindo de su desempeño en otros proyectos y en el mismo. Estos deben tener mayor vigilancia y control , y todo lo requerido referente a certificaciones y normativas debe estar dentro del contrato especificado.</t>
  </si>
  <si>
    <t>En el proyecto VOU toco modifcar áreas técnicas de temas electricos debido a que estos no cumplian en terminos de áreas. En el proyecto ACADEMIA 59 se tuvo un inconveniente con la capacidad electrica y con los medidores de agua.</t>
  </si>
  <si>
    <t>Se debe generar un metodo de calificación para los contratistas donde se evalue el historial, el muisculo financiero, el decempeño, cumplimiento y trato en los proyectos.</t>
  </si>
  <si>
    <t xml:space="preserve">desde la parte contractual, siempre debe estar establecido. </t>
  </si>
  <si>
    <t>Generar un metodo de calificación de contratistas donde se evalue historia, musculo financiero, desempeño, cumplimiento y trato.</t>
  </si>
  <si>
    <t xml:space="preserve">Pensaría yo que deberíamos empezar a categorizar los contratistas, digamos contratistas que nos acompañan nosotros mucho tiempo que cumplan con nuestras especificaciones. Empezar a una calificación. No sé de uno a 10, donde sea la más alta y uno sea bajito y asimismo los busquemos para que nos acompañan los diferentes proyectos. </t>
  </si>
  <si>
    <t>Generar un control periodico sobre los contratistas verificando cumplimiento de lo contratado, normativas, seguridad y certificaciones.</t>
  </si>
  <si>
    <t xml:space="preserve">Es control permanente y lógicamente, que quede al momento de la contratación tiene que ser muy claro para evitar sorpresas en el proceso </t>
  </si>
  <si>
    <t>No, nosotros debemos tener una política clara de evaluación y de contratación. De los contratistas esas políticas y esos exigencias o requerimientos deben quedar claramente estipuladas en los contratos que en eso ya está trabajando jurídico para el 2025 y se tiene que hacer un seguimiento desde operaciones del cumplimiento de todos estos requerimientos.</t>
  </si>
  <si>
    <t xml:space="preserve">Yo creo que lo primero es identificar nosotros qué normativas y que qué queremos que sea el proyecto. Es decir, mm, lo lo mismo que hablamos con el tema en la póliza. 
O sea que es lo que quiero. Y pues, en la medida de eso, las documentos soportes, los certificados y y cualquier otro. Pues va en funciona eso? Entonces, eh, si yo quiero que mis proyectos sean em, tengan un qué grado de nivel de sostenibilidad ambiental deben tener. Pues así mismo debo buscar contratistas que estén orientados a ellos. 
Y me voy a orientar hacia el tema energético solar. En fin, no sé dependiendo. Primero es definir. Que quiero, sí o yo realmente lo que quiero es tener, eh proyectos que estaquen arquitectónica o desde un punto de vista nove dos o que genera un otro tipo de impacto. Pues cuando yo ya de fin a qué quiero? 
Pues asimismo podré pedir podré orientar la búsqueda de contratistas y exigirla los contratistas que también estén orientados a eso.  </t>
  </si>
  <si>
    <t xml:space="preserve">hacerlo muy bien. Entonces, de nosotros hacerlo nosotros, nosotros tenemos que hacer la tarea muy bien hecha. Eso es responsabilidad de nosotros. No, no es del contratista. Nosotros somos los que tenemos que a, eh, tener un una coladera berra muchísima de contratistas.  </t>
  </si>
  <si>
    <t xml:space="preserve">Mm. Contratar contratistas que tengan la solvencia. Conocí la solvencia económica. 
El conocimiento del de de cómo se maneja un proyecto esta envergadura y que de verdad tengan mucha experiencia. No contratarán lo barato.  </t>
  </si>
  <si>
    <t xml:space="preserve">U no sé cómo, pues exs exigibles que sean exigibles a través de los contratos que haya, eh, Rees o multas si no están cumplidos, que de  </t>
  </si>
  <si>
    <t xml:space="preserve">em? Creo que un gran avance que que fue implementado en en estos en estos últimos años de estos sus últimos proyectos fue el tema de de utilizar la plataforma para. Eh calificar a los proveedores. Creo que digamos que es un avance para entender que proveedor está bien económicamente o está mal. Si el proveedor se se puede ahogar con un proyecto, si es muy grande, el proyecto para ese proveedor.
Creo que esa es una de las metodologías que hemos a adecuado adaptado a la compañía que creo que tienen un beneficio inmenso. </t>
  </si>
  <si>
    <t xml:space="preserve">Pienso que eso ya lo maneja directamente parte de presupuesto si obra. No, no, esa área no. Mi área no está involucrada. Y parte de los contratistas </t>
  </si>
  <si>
    <t xml:space="preserve">No, no sé. Una de de de construcción. </t>
  </si>
  <si>
    <t xml:space="preserve">¿Cree usted que el desarrollo de la cabida y el estudio de norma fue el adecuado en los proyectos? </t>
  </si>
  <si>
    <t>Tener desde la etapa inicial un mayor detalle del estudio normativo.</t>
  </si>
  <si>
    <t>El desarrollo de la cabida fue el adecuado en los proyectos.</t>
  </si>
  <si>
    <t>Se indica que el estudio de la norma no fue el adecuado debido a que toco solicitar varios cambios de licencias, pero esto realmente es consecuencia de modificaciones de diseño y de falta de definición del producto de manera adecuada desde el incio.</t>
  </si>
  <si>
    <t>Se presentaron modificiaciones referente a nuemro de viviendas, locales, sotanos, áreas comunes, entre otros, debido a situaciones que no vieron en el momento de diseño.</t>
  </si>
  <si>
    <t>Analisar con mayor detalle desde el inicio la norma de los predios.</t>
  </si>
  <si>
    <t xml:space="preserve">Sí, tiene un buen porcentaje de certeza </t>
  </si>
  <si>
    <t xml:space="preserve">Si no hemos tenido problemas en ese sentido. </t>
  </si>
  <si>
    <t xml:space="preserve">No, se presentaron varios casos donde a lo largo el proyecto, tuvimos que hacer solicitudes a entidades que regulan esa normatividad. Entonces muchas veces a lo largo el proyecto surgían requerimientos a entidades oficiales o al interior se levantaban alarmas de requisitos que no estábamos cumpliendo. Entonces tocaba reaccionar ante eso. Pero eso ha generado sobre costos en licencias en permisos. Ha generado retrocesos en cambios de solicitudes. Por ejemplo, como los rph y pues todo eso afecta finalmente tiempos de entrega o ejecuciones del proyecto. Incrementa costos, incrementa gastos, genera a atención entre las diferentes áreas. Entonces es un aspecto por mejorar. </t>
  </si>
  <si>
    <t xml:space="preserve">No. Uno 
entonces desproporcionado si que había el mercado lo que quieras, pero ten unos 30 apartamentos que no están vendidos. Pues si hubiéramos vendido esos 30 apartamentos cuando estábamos vendiendo hace año y medio, no [00:18:00] tendríamos ningún problema.  </t>
  </si>
  <si>
    <t xml:space="preserve">sí.  </t>
  </si>
  <si>
    <t xml:space="preserve">¿Cree que hizo falta una metodología de control de procesos en la gestión de los proyectos? </t>
  </si>
  <si>
    <t>Colocar como objetivo de la metodologia mejorar el uso de recursos y los tiempos.</t>
  </si>
  <si>
    <t xml:space="preserve">de pronto más monitoreo hoy controla ese a eso que se ejecuta inicialmente. </t>
  </si>
  <si>
    <t xml:space="preserve">Pensaría que sí, pero por la coyuntura en la que nos encontrábamos, pues supongo que esa fue la mejor manera de avanzar. </t>
  </si>
  <si>
    <t xml:space="preserve">Yo no tengo como opinar. Yo me imagino que procesos los constructivos, los deben tener muy controlados. </t>
  </si>
  <si>
    <t>totalmente. Si no hubiera hecho falta no hubiera sucedido lo que acabo de responder</t>
  </si>
  <si>
    <t xml:space="preserve">Sí, yo creo que eso siempre hace falta. Hace falta que que que los proceso se mida en tiempo en que que cada proceso tenga unos objetivos. 
Tenga unos. Unos elementos, unos capello, algo que sea medible. Sí, a pesar de que muchas circunstancias, pues dependen de muchas cosas, pues eh, de cierta manera la el el poder hacerle un seguimiento objetivo, asignarle una calificación. Pues ayuda a que a que las cosas eh, eh, los problemas se resuelvan se analicen, se debaten y se encuentren soluciones. 
Entonces, ese seguimiento de procesos es fundamental. Es decir, si uno no le hace seguimiento a las cosas pues hay un alto grado o a una alta probabilidad de que las cosas o no se hagan o. O o no, o o se ejecuten mal o no cumplan el estándar. Entonces, si es muy necesario el seguimiento, pero con criterios más objetivos, porque sino nos desgastamos en reuniones eternas donde se habla, se habla, se habla, pero al final de cuentas, pues no pasa nada. 
Es decir, el seguimiento del proyecto debe estar enmarcado en unos criterios muy, muy objetivos muy medibles.  </t>
  </si>
  <si>
    <t>Control de procesos. Yo creo que no falta. </t>
  </si>
  <si>
    <t xml:space="preserve">Sí, yo creo que eh, con un control de de de los procesos y y una ruta crítica clara, eh, uno puede hacer una gestión del tiempo, eh? Mucho más, eh? Rigurosa y puede tomar decisiones. Eh que le traigan al proyecto mayores beneficios? </t>
  </si>
  <si>
    <t xml:space="preserve">¿Qué considera usted que ayudaría a mejorar el control de las fases? </t>
  </si>
  <si>
    <t xml:space="preserve">Una mayor participación en conjunto  </t>
  </si>
  <si>
    <t>Estandarizar procesos bajo la metodologia PMI y el manejo del BIM.</t>
  </si>
  <si>
    <t xml:space="preserve">Ninguno de los proyectos se desarrollo bajo una metodologia donde se viera claridad de sus fases. </t>
  </si>
  <si>
    <t>Se considera que se debe tener mayor participación en conjutno, aoprender y tener encuenta las lecciones aprendidas, identificar de manera clara las etapas y su importancia, incorporar una metodologia para el desarrollo del proyecto y  permitir que toda la información sea clara, visible y este a la mano de todos.</t>
  </si>
  <si>
    <t>No se encuentra un metodo para controlar todas las fases o etapas del proyecto.</t>
  </si>
  <si>
    <t>Estandarizar y aplicar una metodologia bajo el PMI y el manejo del BIM.</t>
  </si>
  <si>
    <t xml:space="preserve">La mejora continua sería, digamos que documentar todas las observaciones de proyectos anteriores. Y con eso poder establecer una ruta de qué fue lo que pasó y poder, digamos que proponer o considerar una mejora. </t>
  </si>
  <si>
    <t xml:space="preserve">Una implementación de una metodología </t>
  </si>
  <si>
    <t xml:space="preserve">Y bueno, yo creo que lo primero es que sepamos, identificamos de manera todas las fases del proyecto. O sea, es lo primero que no dice bueno, pues sí, eh, lo construyo, lo entrego, lo vend, lo construyo, lo entrego cada primero, o sea, pero al interior de cada una de esas, cuales son todas esas sub fases que hay? 
Entonces eso, eso es bien importante, eh? Y darle asignarle la verdadera importancia que tienen las etapas previas de planificación de pre de análisis de estudios de diseños, porque es que esas son las bases. Esas son las que realmente le van a permitir a uno determinar eso. Entonces, creo que identificarlas,  </t>
  </si>
  <si>
    <t xml:space="preserve">Si se implementara un v, un un un be un vin? No [00:22:00] como se llama el otro, eh? Cinco? No, el es cru, que uno es la mitología de el PMA, el PMA. Ese que es el que más nos conviene a nosotros. Si se incrementara PMA a nosotros, seríamos mejor dicho red.  </t>
  </si>
  <si>
    <t>No sé, ese es un tema técnico. Qué mm, no conozco.</t>
  </si>
  <si>
    <t xml:space="preserve">creo que ese [00:14:00] control de fases, eh, puede ser, eh, aún mejor. Mmm, mediante mm. Cómo? Creo que la la información eh visible, eh, es fundamental para ese control de las fases. Mientras todo el equipo tenga la información de cada una de las áreas, eh? Y hay una comunicación formal, eh? Y todos, digamos que estén en la misma página, el control de de calidad de las fases, eh?Pues va a ser mucho mejor. </t>
  </si>
  <si>
    <t>Pues lo que he dicho anteriormente, s respuestas, o sea que hay una mejor planeación.</t>
  </si>
  <si>
    <t xml:space="preserve">Sí, sí. El control de la qué de las fases. Eh, primero es de cuando se estructura el proyecto o se involucren todas las áreas que tienen que ver con con como con toda la construcción del cronograma. Ah, te refieres a eso? No cronograma y esas fases, eh? [00:26:00] Porque a veces se sientan y se sienta, pues la gerencia del proyecto para empieza a determinar ellos cuál es un ritmo de ventas? Cuáles y no con comercial. Entonces, cuando ya llegué a parece comercial? No? Pues que yo no puedo vender ese ritmo de ventas.
Y entonces, después de las ventas, viene de todo el proceso constructivo que gente de estar alineada con construcción y después viene el de escrituración y debe estar también el área de trámites ahí también presente para porque uno lo que tiene que hacer es empezar a contar listo. Yo termino construcción en tal fecho me doy un mes más mientras voy a entregar y de ahí hacia atrás, hago mi proclamación de escritura.
Entonces todos tenemos que estar alineados para. Que cuando empiece a soar las cartas de crédito, todo el tema del ph y todo eso sea con esa suficiente anticipación para llegar todos a término. Entonces, a de a, a partir de esa fecha, terminación de obra, arranca una otra vez hacia yo. Realmente no he visto que hagamos ese ejercicio acá.
Cuál con, pues, que lo hagamos integrado. Puede que si lo haya hecho [00:27:00] la gerencia de proyecto, pero no lo ha socializado. No lo tenemos claro en todos. </t>
  </si>
  <si>
    <t>Generales</t>
  </si>
  <si>
    <t>¿Cuál considera usted que fue la visión general del proyecto VIVO 52? ¿Considera que se logró cumplir con esta visión?</t>
  </si>
  <si>
    <t xml:space="preserve">Es que ese fue el que desarrollo Andrés, no </t>
  </si>
  <si>
    <t>Establecer que cada área e integrante antiguo o nuevo tenga conocimiento general de todos los proyectos activos en la organización.</t>
  </si>
  <si>
    <t xml:space="preserve">el proyecto se gestó bien. Se hizo bien en general. Eh, digamos que el control de contratistas y presupuesto no fue el adecuado, pero el proyecto inicial desde factibilidad funcionaba bien. </t>
  </si>
  <si>
    <t>Establecer desde el inicio una visión clara del proyecto acorde con el mercado.</t>
  </si>
  <si>
    <t xml:space="preserve">No la conozco. </t>
  </si>
  <si>
    <t>Realizar un estudio previo a los socios.</t>
  </si>
  <si>
    <t xml:space="preserve">No, no tengo la respuesta. </t>
  </si>
  <si>
    <t xml:space="preserve">No conozco a fondo el proyecto. </t>
  </si>
  <si>
    <t xml:space="preserve">Mm, pues, a ver por lo que yo diría, es difícil responderla, pero pues es un proyecto orientado a la vivienda, eh? Eh? No, no, no lo conozco realmente en detalle como para poderte. Decir no cualquier cosa que te diga ahí estaría especulando mejor no  </t>
  </si>
  <si>
    <t xml:space="preserve">Buena fue buena. Mejor dicho. Es un producto adecuado para la zona, pero tuvimos muchas fallas. 
Con el socio muy bien, que sea apoderado del manejo y lo manejo mal, que no sabía  </t>
  </si>
  <si>
    <t>Sí, de vivo, eh? 
Construir aparte estudios para estudiantes  , SI</t>
  </si>
  <si>
    <t xml:space="preserve">Yo en general, término siendo empezó siendo un proyecto bonito y terminó siendo un proyecto en mi concepto, eh? Normal no está dejando. Eh, por tema de de de planeación o de formulación. No está dejando el resultado que ese proyecto debería dejar? Mm-hmm.  </t>
  </si>
  <si>
    <t>mañana vivo c dos, eh, fue un proyecto que se [00:15:00] buscó para gran parte para inversionistas. Está en una zona muy estudiantil. Eh? Que la idea es que los inversionistas enamoran del proyecto. Para alquilar em, ah, o o, o por eh, estacional de de de colegios de de universidades, perdón o eh, para rentas cortas.Entonces, creo que son unos apartamentos, eh, pequeños, eh? Con las áreas comunes sumamente buenas que que son, eh, perfectas para un cliente inversionista. Considero que es hasta el memento. Se ha cumplido con esa visión, eh? Y digamos que los espacios se han quedado adecuados para dicho cliente final.</t>
  </si>
  <si>
    <t xml:space="preserve">C. Dos. No, no sé, no sabría decirte porque no he manejado vivo. No es que eso le está pasando a todo el mundo. </t>
  </si>
  <si>
    <t>¿Cuál considera usted que fue la visión general del proyecto VOU? ¿Considera que se logró cumplir con esta visión?</t>
  </si>
  <si>
    <t xml:space="preserve">La visión general del proyecto VOU, pues era hacer un tipo de apartamentos que estaba demandando el mercado , Pues para serte franco en la mitad del proceso se cambió no, y se pasó a operación hotelera </t>
  </si>
  <si>
    <t>Generar un proceso de cambio cuando la visión del proyecto y sus objetivos vayan a ser modificados.</t>
  </si>
  <si>
    <t xml:space="preserve">El proyecto VOU cambio su visión y objetivo aproximadamente unas 4 veces., una de estas durante la marcha de la ejecución de la obra. </t>
  </si>
  <si>
    <t>El proyecto VOU modifico su producto al pasar de 100% residencial y vivienda convencional a cadi un 80% para vivienda turistica, lo cual cambio el tipo de cliente que se buscaba y genero una discordancia referente a los acabados que se dejaron al final. Genero grandes modifcaciones durante la ejecución del proyecto y sobre costos.</t>
  </si>
  <si>
    <t>El cambio de tipo de vivienda y si discordancia con el uso de la licencia de construcción.</t>
  </si>
  <si>
    <t>Se debe generar un proceso de cambio aplicable cuando se decida que se debe cambiar su visión u objeto. Generar un archivo de recopilación de lecciones aprendidas del proyecto VOU.</t>
  </si>
  <si>
    <t xml:space="preserve">VOU pasa más o menos lo mismo. Digamos que lo que no se consideró fue ciertas cosas que no deberían, que debían haberse hecho. Pero en términos generales, fue un un proyecto bien llevado. </t>
  </si>
  <si>
    <t>Generar un metodo de archivo de recolección de lecciones aprendidas.</t>
  </si>
  <si>
    <t>Pues entregar unas áreas de inversión de alta calidad en un sector, pues exclusivo donde no tenía mucho acceso a este tipo de producto. La idea fue buenísima. Sí, en cuanto a la visión, sí del del del producto, no del negocio, pero el producto sí.</t>
  </si>
  <si>
    <t xml:space="preserve">Crear un hito en la ciudad con muy buenos estándares de calidad ,Yo creo que sí. Se está cumpliendo. </t>
  </si>
  <si>
    <t xml:space="preserve">para mí la visión del proyecto fue generar un proyecto innovador que pudiera tener un mix entre tres tipos de uso de vivienda. Que era el uso de vivienda residencial, rentas cortas y rentas largas, pero creo que no fue bien dirigido. Entonces el proyecto finaliza sólo enfocándose a un sistema de rentas cortas y rentas largas , con la visión inicial no claramente no. </t>
  </si>
  <si>
    <t xml:space="preserve">Bueno, yo creo que fue un proyecto, por lo que he podido ver que cambió a lo largo. Su visión cambió a lo largo de del de toda la vida del proyecto y y al final quedó como con una. Eh en como en una encrucijada? No, no, que si bien tiene un énfasis muy marcado hacia la vivienda turística, sí, creo que el hecho de que haya tenido varios cambios a lo largo, eh, influyó [00:36:00] en que al final queda era como una especie de duda de, bueno, si es turístico o es turístico más. 
Tercera edad o es un turístico más tercer edad más residencial, eh? Entonces, y eso lo de venido notando porque incluso en algunos clientes que llevaba 
n mucho tiempo, queda aún la duda. Sí. Y durante los próximos finales del proyecto, incluso aquí al interior de la compañía, hubo esa duda, por ejemplo. Eh al memento de la realización del reglamento de propia horizontal o de los procesos de escrituración, porque esa esa multiplicidad de posibles usos. 
Sí, eh? Pues afecta de todas maneras también. Pues es, creo que eso fue un proyecto, digamos también. O pensar que yo que que concebido para generar un impacto importante por el sitio de la ubicación que tenía en la ciudad, la visibilidad que genera, eh, creo que eso se logró. Creo que a nivel eh, físico,  eh, y del entorno es un, es un edificio imponente, no pasa a desapercibido y llama mucho la atención. 
Entonces, creo que eso lo logra y y de pronto le faltas un poco más esa definición de carácter de. Eh, soy turístico. Soy vivienda de tercera edad o soy residencial? Todo parece indicar que es mucho más turístico. Sí, aunque conserva supuestamente esas otras oficials mm-hmm. Se genera como una una mezcla rara. </t>
  </si>
  <si>
    <t xml:space="preserve">Tuvimos muchas visiones generales. Yo creo que lo que hicimos es lo que debíamos haber hecho. Yo creo que el producto  está un poquito, eh, eh, por encima en eh. En eh, por encima de de de la zona del esta el el e. 
El estatus de proyecto está, eh? Si el proyecto es 10, la zona es ocho. Okey, </t>
  </si>
  <si>
    <t xml:space="preserve">Un edificio de donde se hubiera se pueda manejar como línea hotelera, pero since cero y sí se logró también.  </t>
  </si>
  <si>
    <t xml:space="preserve">es un proyecto que comercialmente impacta, que financieramente tuvo desa importantes, pero que tampoco está dejando las utilidades que debería dejar como consecuencia en mi concepto de la reformulación del proyecto. </t>
  </si>
  <si>
    <t>El proyecto bo bo surge como proyecto, eh? De. Apartas estudios que podían ser, eh, comprados tanto por eh, personas que quisieran vivir ahí como por inversionistas, eh? Sin embargo, eh, con el tiempo nos dimos cuenta que el percent de los clientes fueron inversionistas em. Entonces, de esa panera, digamos que pudimos. Eh, movernos rápidamente y conseguir, eh, un tema de de operador porque esos inversionistas en el fondo buscaban un una, una una rentas cortas que pudieran maximizar su inversión. Entonces, creo que por medio de las diferentes decisiones que se tomaron, eh, a modo de proyecto de.[00:17:00] 
Digamos que evolucionó de de una forma en la que el proyecto podía satisfacer unas necesidades de el cliente final, no sólo el inversionista, sino quien se fuera a quedar, eh en el proyecto tanto como para vivir o como para eh, como un cliente hotelero.</t>
  </si>
  <si>
    <t xml:space="preserve">Eh? Pues tiene que haber una mayor planeación. Eh que donde inicia, digamos el proceso de la venta. Pues haya una mayor claridad. [00:13:00] Ah, con el cliente para que no se presenten muchos contratiempos como se me han presentado mi proceso de escrituración. </t>
  </si>
  <si>
    <t>Mm-hmm. Pues hoy ya después te construido, creería que la visión fue co. Desarrollar un proyecto con altos estándares de calidad. Sí. Te refieres a eso con altos estándares de calidad? Eh que fuera acorde a los lineamentos de la misión y la visión de los proyectos que desarrolla canales, canales desarrolladores y consideras que logro cumplir con la bi visión, eh?
Considero que con una parte no con toda porque en términos financieros, creo que no se diga entonces, no solamente lo estético lo lo. [00:28:00] Los acabados, eh, sino también que corresponda a que financieramente no sé cuál era latir ese proyecto en su memento, pues cumpla con eso porque sino, pues no se justifica hacer un proyecto por tener un proyecto ic cónico en la ciudad sin tener las ganancias necesaria.</t>
  </si>
  <si>
    <t>¿Cuál considera usted que fue la visión general del proyecto ACADEMIA 59? ¿Considera que se logró cumplir con esta visión?</t>
  </si>
  <si>
    <t>Academia 59, pues continuar con la modernización de la zona ya que habiamos hecho uin proyecto ahí pegado , si</t>
  </si>
  <si>
    <t>Generar un proceso de cambio cuando el producto vayan a ser modificado debido a la demanda.</t>
  </si>
  <si>
    <t>El proyecto ACADEMIA 59 cambio su publico OBJETIVOy producto durante sus ventas. También presento modificaciones de diseño.</t>
  </si>
  <si>
    <t>El proyecto academia cambio su tipo de producto duranet la macrah en ventas. Fue existoso en ventas pero no a podido tener un cierre.</t>
  </si>
  <si>
    <t>Paso de ser residencial a venderse como inversion para estadias cortas. Se cambiaron áreas comunes  y locales por apartamentos. No se le ha podido dar un cierre.</t>
  </si>
  <si>
    <t>Generar un procesos de cambio cuandos e decida modificar el producto debido a tendencias del mercado.</t>
  </si>
  <si>
    <t xml:space="preserve">bueno Academia, yo no estuve, pero creo que tuvieron, digamos que los mismos los mismos problemas de logística de definición de producto. Por eso, digamos que eso es el tema de hacer tres apartamentos al final y no terminar los de hacer formalmente o dejarlos listos en términos de norma. Fue una complejidad que pues, hasta aún ahora estamos resolviendo. </t>
  </si>
  <si>
    <t>Establecer como una politica de la organización el generar proyectos iconicos y con un alto nivel de recordación.</t>
  </si>
  <si>
    <t>Pensaría yo que fue similar, entregar digamos en una ubicación estratégica, un producto que no se veía mucho para esos sectores en el momento en que se hizo. Sí, como visión de ese sí, las dos visiones de producto y visión de negocio.</t>
  </si>
  <si>
    <t>Creo que la misma, la visión de la empresa. Es clara en ese sentido en crear ciudad, con altos estándares. En que los proyectos que se vuelvan referentes. El edificio de academia es un hito en la zona que está ubicado, en VOU se está volviendo también un hito en su en su zona.</t>
  </si>
  <si>
    <t>Creo que el proyecto, si no estoy mal, porque yo no estaba en esta compañía, inició con un proyecto de vivienda de uso de vivienda y a medida que se fue ejecutando el proyecto, se dieron cuenta que también se podía utilizar para un sistema de rentas cortas. De hecho, lo que sí sé es que el proyecto cuando ya se entrega. Los clientes que iniciaron con la idea de que fuera su vivienda empezaron a vender o dejaron su vivienda a un lado se fueron para otro lugar y empezaron a meterse en el proyecto de rentas cortas. No sé si eso fue una situación de mercado o fue una mala divulgación de la información de lo que podía ser el proyecto.</t>
  </si>
  <si>
    <t xml:space="preserve">Muy bueno.  </t>
  </si>
  <si>
    <t xml:space="preserve">El visión de km 59 también era como tener, eh, aparta de estudios para estudiantes y pero también tener espacios para eh, personas que quisieran vivir en el sector de chap. Pues sí, allá eso se logró  </t>
  </si>
  <si>
    <t xml:space="preserve">un proyecto que comercialmente creo que fue exitoso, pero que tiene un parte de desafíos justamente también por reformulación del del proyecto por cambio de locales por apartamentos, por división de de áreas por independizó de de de matrículas. </t>
  </si>
  <si>
    <t xml:space="preserve">Academia fue un proyecto que surgió, eh, también muy estudiantil. Estaba muy cercano a muchas universidades y y nuestro target, eh? Digamos que fue un un target, eh? De un cliente final estudiantil. Nosotros pensamos que. Que muchos de los clientes, eh,  iban a ser em, papás de de de de estudiantes o o estudiantes mismos que que de que estudiaran ahí en las universidades cercanas, eh? Pero eh, el cliente final realmente fue un cliente inversionista que arr rienda el apartamento em. Eh a corta estadía. Entonces, creo que el el producto que nosotros realizamos se adapta a a ese cliente y le da y digamos distintos amens que ve que sus clientes puedan utilizar hoy en día. El edificio funciona casi en en un o percent en en en estas rentas cortas con diferentes operadores.
Eh y se habían beneficiado tanto las personas que vienen a quedarse. Digamos que en  esa, eh, operación hotelera como los inversionistas que, pues ven un una inversión, eh, reflejada, eh? Con con buen retorno, </t>
  </si>
  <si>
    <t>eh, lo mismo. Pienso que del principio que sale un proyecto, digamos a comercializar. No se evalúa bien el tiempo que puede demorarse tanto llegar a un punto de equilibrio como un desarrollo de una obra o el proceso ya a nivel jurídico que se tiene que hacer precisamente para no tener clientes conformes con estas demoras.</t>
  </si>
  <si>
    <t>¿Qué lecciones aprendidas identifica usted referente a la gestión de los proyectos VIVO 52, VOU y ACADEMIA 59?</t>
  </si>
  <si>
    <t xml:space="preserve">Qué lecciones aprendidas, pues, que hay que tener un mayor cuidado con los costos financieros y dos de los tres fueron desarrollados en un momento de pandemia que cambio todas las circunstancias </t>
  </si>
  <si>
    <t>Mejorar la gestión de la documentación en la organización.</t>
  </si>
  <si>
    <t>No se a cerrado ninguno de los tres proyectos y ya se cumplieron sus tiempos.</t>
  </si>
  <si>
    <t>Tener un mayort cuidado referente a costos financieros, contratar buenos contratistas, itemisar y colocar mas detalle en los preuspuestos.  Terner calridad sobre requerimientos de norma, que el uso del suelo este alineado al producto, entender bien de donde sale el producto que se especifico, estructurar bien la factibilidad, realizar un control a los costos y saber el impacto final que generaron los cambios frente a esto, realizar un adecuado seguimiento de procesos, dar cierre a los proyectos sin dejar ningún pendeinte, entender como es el proceso constructivo, analisar a detalle el producto que se va alanzar, teenr una correcta coordinación técnica, no dejar en manos del vendedor el proyecto y tener buena publicidad.</t>
  </si>
  <si>
    <t>Todos los proyectos presentaron inconvenientes en temas costo, tiempo, operación y calidad.</t>
  </si>
  <si>
    <t>Mejora el manejo y la gestión de la documentoación de los proyectos.</t>
  </si>
  <si>
    <t>tener buenos contratistas tratar de tener dentro de los presupuestos un detalle más, para poder controlar, un itemisado mayor más estructurado. Y tal vez tener un recurso humano más apropiado para cada proyecto.</t>
  </si>
  <si>
    <t>Generar un canal virtual donde se le expongan a los clientes avances y estado de los proyectos para estrechar vinculos y brindar transparencia.</t>
  </si>
  <si>
    <t>Bueno, no sé yo. Si lo miro desde el punto de vista de números de academia no, hubo como un retroceso, entiendo que VOU fue un proyecto difícil desde el inicio y a comparación de Academia. Fue un proyecto con una estética totalmente diferente. Pienso que. Aprendimos de VOU como con quien vamos a contar de aquí en adelante. Eso fue un buen marco de referencia a saber cómo estaba, porque es que no sé a partir de VOU, veo que fue como un borrón y cuenta nuevo fue como un nuevo comienzo para la compañía o y de aquí para allá.</t>
  </si>
  <si>
    <t xml:space="preserve">Yo creo que desde el comienzo hay que tener muy claro cuáles son los requerimientos que debemos cumplir de la norma. Esto que quiere decir que debemos tener en claro primero para que se cuál es el uso del suelo. ¿qué podemos hacer ahí? Vivienda, turismo, rentas cortas, rentas largas, proyecto senior con base en eso y en lo que se pueda llegar a desarrollar la estructuralmente, que también es normatividad empezar el desarrollo del proyecto y el proyecto cuando se empieza esa et tapa de desarrollo, debemos tener muy claro. ¿Cuáles son los estudios de mercado de la zona que se está vendiendo? ¿Cuántos está vendiendo? Por qué se está vendiendo para definir un producto que sea más claro y así evitar cambios a medida que se empiezan el proceso del proyecto porque ahorita lo que nos estaba pasando en los proyectos anteriores es que se tuvieron que realizar muchos cambios. Porque el mercado no reaccionó bien ante el producto. Consecuencia de qué de un estudio eficiente de mercado. Entonces, creo que esas tres partes son muy importantes. Y la segunda parte es una adecuada estructura de factibilidad financiera del proyecto, que se tenga muy claro cuáles van a hacer todos los costos directos y cuáles van a ser todos los costos indirectos. Y especialmente hacer un énfasis en el control de los costos indirectos, porque en los últimos proyectos, el mayor impacto para la utilidad final vino de un incremento desbordado de los costos indirectos. </t>
  </si>
  <si>
    <t xml:space="preserve">Yo creo que, eh, de los tres, a pesar de no haber estado en todos el tema de el seguimiento de los procesos, porque he podido evidenciar que en todos, especialmente en los dos primeros, pues aún existen procesos que han quedado ahí cosas y tareas. 
A pesar de ser proyectos que se terminaron ya hace cierto tiempo, tienen aún una serie de pendientes. Que son menores, por supuesto, hoy en día son muy pequeños, pero que generan el problema clásico también de todos los constructores en Colombia. Y es que no hay un cierre. Fin, no hay un punto final a las cosas, es decir, el proyecto inició. 
Pero cuando ha terminado, no todavía, porque toda me falta incluso poner una cerradura en una puerta de un depósito, o sea, y todavía conserva uno fideicomisos, proyectos que no se han liquidado completamente. Y eso es por esa falta de seguimiento de esos procesos de saber realmente cuáles son todas las etapas del proyecto. 
Que el proyecto termina no solamente cuando yo ya saque a mis contratistas y ya como que el edificio por fuera se bebé bien y la fachada que bonita, sino que venga por dentro y muchas otras cosas, no sólo cosas físicas por hacer en el edificio, sino también eh, cosas de de proceso y de gestión que que hagan que las cosas terminen. 
Entonces, creo que el es necesario un mayor seguimiento en los procesos. Mm.  </t>
  </si>
  <si>
    <t xml:space="preserve">Muchas lecciones, muchas, muchas lecciones. 
Aprendimos. 
Yo diría que la la mejor fue que, eh, técnicamente para el manejo de los proyectos nos hemos eh enriquecido. Eh en eh, APR en en aprender cosas en eh, llevar a cabo procesos en eh, construir, eh? Fíjate, Pablo, eh? Yo creo que Pablo aprendido una bestialidad y nosotros hemos aprendido de Pablo. Nosotros no teníamos, eh, eh, en la cabeza, eh, el eh, el detalle. 
De de los [00:21:00] de de los proyectos que tenemos hoy, eh? El le metió a eso muchísimo. Y nosotros mandábamos hacer con muchos problemas compr proveedores regulares, eh? Corremos sobre el sobre el camino, eh? Yo creo que hemos aprendido un montón. Yo creo que hemos en eso. Hemos superado, eh? Eh las expectativas que yo tenía. 
Yo creo que los proyectos que más sacar desde ahora en adelante va, eh, llevan un montón de enseñanzas que que hicimos de nuestros últimos años.  </t>
  </si>
  <si>
    <t xml:space="preserve">Muchas, muchas lecciones aprendidas, eh? 
Que hay que mejorar muchísimo, que tenemos que desarrollar un sistema de gestión urgente que tenemos que definir roles, eh? Tener las personas apropiadas en los cargos apropiados. Eh, todo es muchas, muchas, muchas, muchas cosas y no permitir muchas otras. También </t>
  </si>
  <si>
    <t xml:space="preserve">Que siempre va la oportunidad de mejorar los proyectos. Pero creo que la empresa responsable debería evaluar la relación. Costo beneficio de las decisiones que to después de que los proyectos est estén eh definidos. Es decir, una variación que tanto beneficio puede llegar a generar o que tanto costo puede llegar a a generar. </t>
  </si>
  <si>
    <t xml:space="preserve">Creo que en la gestión de los proyectos em,
se debe revisar suficientemente el proyecto y estar completamente seguro del producto que va a sacar. Así cambia en un futuro cuando eh, uno no está completamente consciente de. Hasta el último detalle que tiene el apartamento, eh? Cuando eh, el proyecto se está comercializando, pueden surgir muchos errores.
Si el proyecto en un futuro cambia y y el apartamento se adapta. Otra cosa, digamos que en ese memento, uno debe volver a hacer esa revisión juiciosa de cada uno de los detalles del apartamento, eh?
Porque si surgen muchos detalles, eh, o arquitectónicos o o de coordinación técnica que afectan no sólo los tiempos en construcción o sobre costos, sino pueden afectar la percepción de eh, de calidad del cliente final. Y si nosotros queremos dar un producto. Eh de de muy buena calidad y muy consciente en en las necesidades.
Tenemos que estar muy conscientes, eh, de cada uno de los apartamentos, como como si fuéramos a vivir en ese departamento. </t>
  </si>
  <si>
    <t xml:space="preserve">Pienso que la planeación y el que. Todas las áreas estemos alineadas y sepamos cómo inician los procesos y digamos, cómo termina. </t>
  </si>
  <si>
    <t xml:space="preserve">Eh elecciones aprendidas de bo, eh?
El tema de comercial. Si me voy a temas de vendedores. Mm. Pues lo que mencionamos, eh, no dejar en manos de un vendedor el proyecto, eh tener control desde la gerencia. No perder el control de la gerencia. Meterse a [00:29:00] profundidad en todo el tema de trámite, o sea, desde car desde comercial en todo el tema de trámites de cartera y entender que pasa.
Los vendedores son muy complicados y tramposos y tienen no todos, pero sí, entonces tiene lo que estar muy encima de hechos. Yo creo que. Ese es el el eh uno para para el tema de personal en lo commercial para el tema de trámites, la rigurosidad en toda la documentación y todo lo que se le entrega al cliente.
Mm, los cronogramas de tiempos, eh, tienen que ser muy bien acordados para que sen y siempre construcciones uno se corren todos los proyectos. Pero pero a veces siento que se men. Anunciaron mucho los clientes de Bob y les decían una fecha, pero también otra fecha y nunca fuimos. Claro, hay un tema de comunicación muy importante en todo este proceso y es comunicación constante que está pasando en que vamos, que el cliente se sienta tranquilo y no que se sienta, eh, como [00:30:00] burlado por no contable, por no decirle en que va y por decirle mentiras, pues creo que que ese es el aprendizaje de los tiempos, el de los cronogramas, el de la preparación de escrituración, el de la transparencia a la venta.
Bueno, y también por el lado de publicidad de mercado, estaba muy suelto. Entonces no había como una concentración del proyecto dentro de canales, sino que estaba por fuera. Yo creo que ahí se aprendió mucho y es parte de lo que se va organizar ahora y el costo y el valor del metro cuadrado a haberse salido del mercado en esa zona.
Yo, yo no sé cómo vaya a terminar los números de ese proyecto. No? Pues, no sé si el el costo beneficio va haberle metido tanta plata. Realmente se vaya a ver en el resultado económico. </t>
  </si>
  <si>
    <t>¿Considera usted que los diseños fueron un determinante en la gestión de los proyectos?</t>
  </si>
  <si>
    <t xml:space="preserve">Claro que sí. Eso sí es súper determinante.  </t>
  </si>
  <si>
    <t>Sí, claro que sí. La gente compra lo que le gusta</t>
  </si>
  <si>
    <t xml:space="preserve">Sí, claro, porque se presentaron muchos cambios de diseño en los diferentes proyectos. Porque no se tenía claro el público objetivo ni las necesidades de esos clientes potenciales. </t>
  </si>
  <si>
    <t xml:space="preserve">Sí, claro, porque cada proyecto es un universo y es un, es un plané nuevo y es, es diferente al otro. No es, es, son bonitos.  </t>
  </si>
  <si>
    <t xml:space="preserve">Sí, claro. Son de los diseños. Siempre van ser determinantes. </t>
  </si>
  <si>
    <t xml:space="preserve"> Sí, sí, claro. Pues el de haber dicho a partir del diseño es que, eh, Surge, eh, la la venta, </t>
  </si>
  <si>
    <t xml:space="preserve">Sí, resaltando obviamente los diseños que tienen todos los proyectos que conozco de la compañía. </t>
  </si>
  <si>
    <t>En cuanto a vos y yo creo que tengo un diseño super lindo, super lindo.</t>
  </si>
  <si>
    <t>¿Qué aspectos del diseño de los proyectos considera usted que funcionaron bien y cuáles no?</t>
  </si>
  <si>
    <t xml:space="preserve">Pues yo creo que los tres proyectos se ajustaron a lo planteado inicialmente </t>
  </si>
  <si>
    <t>Priorisar el diseño de zonas comunes, acabados interiores, paisajismo y coordinación técnica.</t>
  </si>
  <si>
    <t>Los proyectos presentaron inconvenientes en la coordinación técnica, pero el cliente quedo satisfecho con el producto y los edificios se consideran inconicos.</t>
  </si>
  <si>
    <t>El diseño arquitectonico, el programa del edificio, lo referente a certificación ambiental y la ventaneria funcionaron  bien, pero, la coordinación técnica, la carpinteria coordinada con el mobiliario,  y los parqueaderos no.</t>
  </si>
  <si>
    <t>En el proyecto VOU se estan teniendo inconvenientes para instalar los duplicadores, dimensiones de estacionamientos, aperturas de mobiliario y durante la obra se modificaron en la marcha varios de los diseños de las especialidades por cruce de redes.</t>
  </si>
  <si>
    <t>Se debe generar un metodo para llevar un control riguroso frente al producto que se le vende al cliente.</t>
  </si>
  <si>
    <t>Digamos que en general, la arquitectura funcionó bien. El tema de coordinación técnica donde ubicar tomas donde ubicar puntos hidráulicos y GTC, falta un poco más de detalle.</t>
  </si>
  <si>
    <t>Generar un mecanismo de control y revisión frente a la coordinación técnica y la carpinteria.</t>
  </si>
  <si>
    <t>No, no sé si en detalles. De pronto haya cosas que cuestionar. Sé que en VOU, por ejemplo, ha habido problemitas ahorita por detalle en los diseños. El tema de las puertas de los closets, por lo que vi la semana pasada, que si se abren las puertas del closet de los apartamentos, se pegan contra la cama y todo no se puede abrir.</t>
  </si>
  <si>
    <t>Llevar un control riguroso del producto vendido al cliente.</t>
  </si>
  <si>
    <t xml:space="preserve">No, no creo que técnicamente pueda hablar de eso. Lo que si tengo claro es que cuando se ofrece un producto debemos tener muy claro a que público objetivo queremos apuntarle </t>
  </si>
  <si>
    <t xml:space="preserve">La metida de pata de del sótano del lo además, todo me parece que hicimos el producto de Cuba. Considera aquel diseño de los proyectos est. Estuvo alineado con los objetivos. Yo creo que sí.  </t>
  </si>
  <si>
    <t xml:space="preserve">Pero pero acá, pues, la innovación del de la forma el del edificio me pareció Cheo, eh? 
Como que. Que eh, acá hay canales. Se basan como en en el entorno y crean un espacio bonito diferente al otro proyecto. No todos son los mismos como los de o una constructor que todos los Kaiser que todos son como el mismo, la misma fachada. O sea como que uno ya sabe que ellos hicieron eso, sino que todos son diferentes. 
Entonces es lo que más me parece. Chévere. Canal.  </t>
  </si>
  <si>
    <t>No, no, no es un tema técnico que no. Y puedo so que no puedo sobre que no de opinar.</t>
  </si>
  <si>
    <t>Considero que los proyectos cumplieron con eh, digamos que una estética exterior muy buena en en todos los proyectos. Digamos que a los clientes le llama mucho la atención. Eh, en el diseño interior, tuvimos pros y contra dependientes de de los diferentes, eh, proyectos en en algunos en algún proyecto en bow, digamos, tuvimos un diseño que que realmente fue un diseño costoso para tratar de de.
De meternos en en en el tema de edge, hicimos un diseño que que fue muy costoso. Pudo ser eh, más sencillo, pero digamos que el hecho de que haya sido eh tan imponente y y y de la forma en la qui hicimos, eh, no nos deja un un edificio, un hito en una de las avenidas principales de Bogotá que. Funciona también como una publicidad.
Mm, en la parte interna de los de apartamento, yo creo que al al estar conscientes de de cómo iba a ser el cliente y de qué necesitaba, eh, en en el edificio, digamos que establecimos unas zonas comunes muy buenas, eh, que hubiera cambiado, digamos, en proyectos como bo, creo que. Gastamos, eh, un montón de recursos en en en una carpintería que en la mayoría de apartamentos del cliente no, no va a gozar.
Es una mucha carpintería para un apartamento pequeño que si iba a ser utilizada para una estancia corta. Pues no, no, no tiene tanto sentido. Creo que hubiera podido ser un poco, eh? No más es sencilla en acabados, sino en cantidad</t>
  </si>
  <si>
    <t xml:space="preserve">no, en general, pienso que todos los diseños, porque a pesar de que hay clientes, eh? Digamos sin conformes en algún memento del proceso, eh? También hay muchos, muchos, eh? La mayoría quedan muy contentos con los diseños que tienen la compañía. </t>
  </si>
  <si>
    <t xml:space="preserve">pues yo creo que ejemplo la ventanera es un aspecto muy importante que le da un nivel también diferente. No le hubiera metido tanta plata. Mm-hmm. Pero si el tipo de ventanera me parece que haber tesado en el grado in sonorización que se necesitaba para esa ubicaciones los acabados que utilizaron. Me parece que fueron los adecuados.
No, yo creo que estuvo muy bien. Yo creo que entonces me estuvo muy bien el tema. Yo creo que el problema fue el sótano, que no lo no sé en ese memento. No lo no lo dimensionaron bien en términos de costos y el impacto que iba a tener sobre las ventas considera aquel diseño de los proyectos. Esto alineada con los objetivos.
Yo creo que sí, no que sí. Pues no del objetivo [00:32:00] financiero o sí? Yo no sé cómo les están dando los números, pero yo creo que el financiero no para, para. Bueno es que no sé, no sé porque ni siquiera para ventas porque mira que le destruyeron, es parque y que yo veo los ritmos de ventas. Si eran su siempre ha sido bajitos.
Bajitos bajitos. Sea que no quiere decir que el memento en que le dijeron ponemos el parqueadero. El sótano tampoco mejoraban las ventos sí, considerablemente que uno diga hoy se disparó. Por el contrario, ese amiento para. Entonces, no sé. </t>
  </si>
  <si>
    <t>¿Considera que el diseño de los proyectos estuvo alineado con los objetivos de los proyectos?</t>
  </si>
  <si>
    <t>Reducir el numero de cambios de diseños.</t>
  </si>
  <si>
    <t>Los proyectos presentaron varias modificaciones de diseño.</t>
  </si>
  <si>
    <t>Los diseños sufrieron gran cantidad de modificaciones, sin embargo se busco mediante el cambio lograr que estuvieran alineados con los objetivos de los proyectos.</t>
  </si>
  <si>
    <t>Se generaron gran cantidad de cambios en la medida que se realizo y ejecuto el proyecto.</t>
  </si>
  <si>
    <t>Se debe reducir el numero de modificiaciones en los diseños, por otro lado las modificaciones que se realicen deben tener un sustento que muestre la no afectación negativa sobre los costos del proyecto.</t>
  </si>
  <si>
    <t xml:space="preserve">Sí, en términos generales. </t>
  </si>
  <si>
    <t>Velar que no sean drasticos los impactos negativos financiero por modificaciones en diseños.</t>
  </si>
  <si>
    <t>no, porque se presentaron muchos cambios de los dos proyectos que tengo conocimiento, que es avenida y VOU. Se presentaron muchos cambios en el diseño y cambios que generaron sobre costos indirectos y sobre costos en indirectos y demoran la ejecución del proyecto.</t>
  </si>
  <si>
    <t>Sí. Sí. Yo creo que, pues el el objetivo de los proyectos siempre ha sido, digamos que tener un éxito en comercialización. Nosotros tenemos el. Beneficio de es una empresa pequeña que que que que nos adaptamos mucho al al cambio y lo [00:24:00] que necesita el cliente. Entonces yo creo que el objetivo final siempre es tener, eh, las ventas que necesitamos, eh, y cumplir con la factibilidad necesaria y, si es necesario, pues adaptarnos a a a esas condiciones que el client te necesite.</t>
  </si>
  <si>
    <t>¿Qué desafíos surgieron durante el diseño de los proyectos y como estos se atacaron?</t>
  </si>
  <si>
    <t xml:space="preserve">Durante el diseño, no, esa si no, no conozco </t>
  </si>
  <si>
    <t>Entrenarse para tomar desiciones rapidas puesto que los proyectos se van adaptando con el paso del tiempo.</t>
  </si>
  <si>
    <t>La crisis economica afecto la compra de inmuebles y el valor de los insumos.</t>
  </si>
  <si>
    <t>Los proyectos presentaron diferentes dificultades, en VIVO el área de manieobra fue muy pequeña, en VOU modificaciones y desiciones que toco tomar mientras se construia, junto con dificultades para lograr las ventas esperadas.</t>
  </si>
  <si>
    <t>En el proyecto VIVO no se ha culminado la obra, el proyecto VOU no a podido tener cierre de ventas.</t>
  </si>
  <si>
    <t>Se debe generar un entrenamiento para poder realisar la toma de desiciones rapidas puesto que el proyetco va cambiando. Esto debe estar soportado y escrito.</t>
  </si>
  <si>
    <t xml:space="preserve">Algunas modificaciones que se presentaron y la cómo se atacaron. Pues en sitio, digamos resolviendo muchas cosas en sitio que, pues no representa el menor costo, pero es donde pudimos resolver lo más eficiente. </t>
  </si>
  <si>
    <t xml:space="preserve">La situación económica, la la crisis, eh? Le la enfermedad la pandemia. Yo pienso que eso fue determinante.  </t>
  </si>
  <si>
    <t xml:space="preserve">Pienso que más acá era como más la forma de loti y que era un espacio pequeño para desarrollar un gran proyecto. </t>
  </si>
  <si>
    <t>Pues, em, hubo bastante desafíos en en los distintos proyectos. Em, hay desafíos tanto en la parte de de construcción como en la parte de de diseño y de comercialización. Creo que el el hecho de de de hacer unos proyectos que tienen un plazo. En alrededor de cuatro años, pues siempre van a tener desa fidos porque son, son cambiantes y se presentan diferentes em, diferentes situaciones en las que cambian cosas o o pasan, eh, diferentes riesgos o o o falta pasan diferentes circunstancias.
Em, yo creo que lo lo importante es que en el tema de de. Resolver esas circunstancias es entender, eh, la totalidad de lo que está pasando, entender, eh, cuánto puede ser el costo de las diferentes alternativas y y tomar las decisiones. Digamos que conscientemente de lo que va a pasar, eh, así como informarle a todas las áreas de de de lo sucedido y que em. Todas las áreas adapten sus eh, su información a a lo sucedido.</t>
  </si>
  <si>
    <t>¿Considera usted que los diseños tienen modificaciones significativas a lo largo de su desarrollo?</t>
  </si>
  <si>
    <t xml:space="preserve">Bueno en VOU sí, porque un cambio fundamental que fue la parte del segundo sótano </t>
  </si>
  <si>
    <t>Generar una estrategia de control de modificaciones para mantenerlas dentro de los rangos saludables para la factibilidad del proyecto.</t>
  </si>
  <si>
    <t>no significativas, pero sí tienen modificaciones.</t>
  </si>
  <si>
    <t>Al final de cada proyecto generar una reunion de retroalimentación del proyecto culminado.</t>
  </si>
  <si>
    <t>Los han tenido, pero no creo que sea la manera de hacer las cosas. Pero sí, mira uno en VOU la decisión de un segundo sótano fue un cambio de diseño muy significativo de resto son cosas que, con todo, no tienen tanta variación. Los otros cambios no tienen tanta injerencia en el desarrollo del proyecto.</t>
  </si>
  <si>
    <t xml:space="preserve">Bueno, no he visto, eh, de pronto en bo, puedo entender que si han habido modificaciones, si hubo modificaciones importantes, eh? Pero pues eso es normal y y y digamos que esa está sano porque finalmente, pues si bien uno. 
Pudiera ser una mejor etapa de planeación con mejores estudios y diseños para evitar grandes cambios que al final conllevan mayores tiempos y costos. Pues también es cierto que hay cosas que, pues no, no se pueden controlar decir por mejor análisis por mejor, eh, planeación que se haga de algo, eh? Pues que comercialmente no resulte o en determinado memento, hay un cambio normativo, cosas que no controlo. 
Nada al y y me lleven a hacer cambios. Entonces no veo malo como que se generen esos cambios. Al contrario, creo que digamos que eso también muestra una flexibilidad o una posibilidad de adaptarse a esas nuevas circunstancias, eh, una buena lección de terrenos, porque pues implica que no son, eh, áreas que tengan unos usos super restringidos. 
Sino que me permiten adaptarme a las las dinámicas sociales de mercado. Hay cosas a Bob, por ejemplo. Yo entiendo el impacto mucho COVID, eh, la pandemia, y eso pandemia generó muchos cambios a niveles de de diseño de cosas que antes no se consideraban que fueran como importantes en en los espacios internos de las viviendas y que a partir del cambiaron y que. 
Y en día. Sí, si se incorporan, sí, entonces, por ejemplo, esos espacios de Cohort que en los edificios y y detrajo. Pues eso antes del dijeron una cosa super extraña hoy en día, pues todos los proyectos lo incorporan porque la realidad del tele trajo pues si bien va con unos porcentajes menores a lo que debería, eh, estarse dando. 
Pues ha generado que que se que que se que se necesitan esos espacios en esas unidades residenciales, sobre todo en aquellos un proyectos que tienen unidades muy pequeñas que al interior de la vivienda no se pueden generar de sus propios espacios de trabajo, pues que mejor que el edificio los pueda ofrecer. 
Entonces creo que los lo han dinámicas de cambio. Son positivas.  </t>
  </si>
  <si>
    <t xml:space="preserve">Considero que no deben tener a no ser que nos equivoquemos de mercado por alguna circunstancia, eh, externa, que hicieron que cambiara, por ejemplo, pandemia, si pasó pandemia o no pasa otra pandemia. 
Tenemos que hacer una tarea mucho más profunda con respecto a como seguir con los proyectos.  </t>
  </si>
  <si>
    <t xml:space="preserve">Sí. Eh,  </t>
  </si>
  <si>
    <t>Sí, yo creo que si hay unas modificaciones significativas en el term en el tema comercial, normalmente hay bastantes más em. Cambios de diseños mm en el tema comercial. Pues porque, eh, los em, los compradores, eh, buscan unos locales de unas áreas particulares con unas ciertas características y normalmente el constructor es quién debe adaptar, eh? Ese diseño a a lo que necesite el cliente. En en los apartamentos. Digamos que es un poco menor, eh? Si cambiamos cosas durante el camino que creíamos que le podían dar un mayor beneficio al al a los clientes. Creo que si cambiamos, eh, en las zonas comunes, varias cosas que que quien al final del proyecto traen un beneficio a quienes utilicen ese proyecto. Y en las zonas internas también hicimos cambios porque no se hizo una revisión juiciosa, eh, desde el memento cero de cada uno, los apartamentos y son las s.</t>
  </si>
  <si>
    <t xml:space="preserve">Sí, hay cosas que cambian en el desarrollo. </t>
  </si>
  <si>
    <t>El de allá no, no sé, es que realmente no con bien el del principio, pero pues el que hubieran hecho los tres apartamentos allá arriba, bajar las zonas comunes. Pues me parece que cara el clientes sí significativo. No hay clientes que se molestaba en dicho por qué no me dijeron? Yo cumplí una cosa. Yo quería que la terraza tuviera el del gimnasio.
Por ejemplo, te 110. Es que, ah, no me tiene 10. Una [00:33:00] señora que me decía yo me imaginaba siendo ejercicio arriba y ahora me va tocar abajo. Por qué? Si yo no estuve de acuerdo, entonces eso, ese, esos cambios ya como tan claros, los necesitamos hacer porque si no nos daban los números, pero esos tan significativos, no creo que sean comercialmente tan buenos porque la gente no sale contenta.
Y hay otro indicador que es importante que es el de compra. Y uno debería tener que vamos a fijarlo un indicador de re compra porque la gente, eh, con estos productos son mucho inversionista. El inversionista sí que comprando. Pero entonces no sabemos cuántos de uno van a querer comprar después de tantas cosas perfect.</t>
  </si>
  <si>
    <t>¿Considera usted que en el desarrollo del diseño de los proyectos priman las limitantes de tiempo, materiales y presupuesto?</t>
  </si>
  <si>
    <t>El presupuesto no puede ser una camisa de fuerza para la escogencia de materiales.</t>
  </si>
  <si>
    <t>Dos de los proyectos no se mantuvieron dentro del presupuesto, Los tres proyectos se salieron de los tiempos. En VOU las especificaciones de los acabados del diseño se modificaron en gran medida.ç</t>
  </si>
  <si>
    <t>Los diseños se deben desarrollar en base al presupuesto, pero se evidencia en los proyectos que el costo de los materiales puede salirse del mismo debido a la calidad que se quiere, lo cual genera un impacto negativo en los costos. Los proyectos presentaron retrazos en tiempos y modificaciones de especificaciones de acabdos.</t>
  </si>
  <si>
    <t>El proyecto VOU presento varios items superiores a lo presupuestado, y algunos como la carpinteria tenia  una calidad superiro a la que requeria el producto.</t>
  </si>
  <si>
    <t>El presupuesto debe ser una base pero no una camisa de fuerza para la escogencia de acabados. Dependiendo del insumo y la actividad se deben proyectar asertadamente los tiempos dentro de la rentabilidad del proyecto. Para el producto se debe sostener una regla donde se priorise la experiencia del clienet sobre las ganancias.</t>
  </si>
  <si>
    <t xml:space="preserve">sí siempre prima </t>
  </si>
  <si>
    <t>Establecer de manera adecuada el tiempo de contrucción dentro de la rentabilidad.</t>
  </si>
  <si>
    <t xml:space="preserve">No, no tengo idea cómo responder a esa pregunta. </t>
  </si>
  <si>
    <t>Establecer como regla priorizar la experiencia del cliente sobre las ganancias del proyecto.</t>
  </si>
  <si>
    <t xml:space="preserve">Yo creo que no en términos generales no, pero lógicamente uno hace un proyecto y el diseño se hace pensando en presupuesto. Eso creo que es indudable, pero no creo que ponerlo como un limitante se la frase adecuada. </t>
  </si>
  <si>
    <t xml:space="preserve">No, no es el factor decisivo. Es más, el factor de conocimiento de lo que vamos a orientar el mercado </t>
  </si>
  <si>
    <t xml:space="preserve">Mm no notado aquí en la compañía que ese sea un un unos temas muy Gio. 
El tema de de de costo no tendría que estar más tiempo para conocer en los otros proyectos, pero, pero no creo que que el tema del costo, si bien es un un tema importante, controlar que sea determinante o no he visto o por lo menos en el proyecto. Es un proyecto que tiene, eh, un nivel de acabados. Pues realmente magnífico por encima del estándar, eh? 
Y eso sin lugar a dudas, tuvo que tener un impacto en los costos. Sí, las maderas, las ventanas utilizadas en tipo de fachada. Pues, claro, si hubiera podido hacer. Con materiales más económicos, eh, que hubiera mejorado el costo, pero realmente, eh, pues no generaría el impacto que hoy en día tiene, y es que, eh, la sensación que se tiene al estar en uno de esos apartamentos con respecto, por ejemplo, al aislamiento sonoro, pues es fantástico y creo que es algo muy importante, porque se tuvo en cuenta que ser un elemento muy importante da la ubicación del proyecto, pues yo está. 
Pues al lado de una avenida muy, muy transitada. Entonces, el tema del ruido, creo que en su memento debió evaluarse y y y ahí hizo, digamos, qué importa más, eh que se le diera o que se priora al cliente y el y la experiencia de vida de la persona que lo va a utilizar al a la ganancia o a la utilidad. 
Entonces, no, lo que sea como limitantes.  </t>
  </si>
  <si>
    <t xml:space="preserve">El diseño. Mm-hmm. El diseño de no debería. Cómo evid yo? Qué fue la cosa? Eso, eh? Nada a a a castigar, pero. El ideal ideal es inventamos un proyecto, eh, que corresponda a lo que vemos. Qué está pasando en el mercado? Pablo y María alejandra piensan que uno debería innovar, eh, hacer cojas innovadoras y resulta que es mira lo que se está haciendo, pensar en que se pueda mejorar lo que se está haciendo. 
Pero venir uno a inventarse el eh, eh? Apartamento, eh? Traído de Júpiter. Eh? No tiene sentido. No, no tiene que en esto. Uno tiene que que no hace las de de ser el eh, la Coca-Cola del desierto. Sí, no hay en muchas cosas que uno vea que puede tener contribución a ser diferenciases. Pero eso no es grandioso. 
Yo no me puedo inventar ahorita un apartamento, eh, marciano o en Júpiter en Bogotá, porque voy a fracasar, eh? Tengo que siempre mirar que está pagando en el mercado. Eh y quién está punteando en las ventas, eh? Y en dónde estoy parado? Te tengo que mirar lo que está pasando en el mercado  </t>
  </si>
  <si>
    <t xml:space="preserve">Sí,  </t>
  </si>
  <si>
    <t xml:space="preserve">No creo  </t>
  </si>
  <si>
    <t xml:space="preserve">Sí. Sí. Cambia claro como audiencia que fue la colaboración entre arquitectura y las demás áreas, no? O sea respaldo, o sea, hablo por mi área de respaldo en ese área. </t>
  </si>
  <si>
    <t xml:space="preserve">tiempo respecto a que como en qué se demore más la construcción? Sí. Pues entre mar, entre menos se la construcción, mejor no es que más rápido puedo escriturar y más rápido recoger más la plata.
No [00:34:00] sé, eh, ahí yo no. Ese no es tema mío. Pero yo diría que por eso yo también proponía mucho hacerlos en obra, no así en obra gris porque la obra sale mucho más rápida y escritura. Y después entra uno a hacer los acabados. Y uno mismo puede cobrar cosas acabados, pero ya ya vamos. Un paso adelante. No sé. Yo creería que sí tiene un impacto, no </t>
  </si>
  <si>
    <t>¿Cómo evidencio que fue la colaboración entre arquitectura y las demás áreas?</t>
  </si>
  <si>
    <t xml:space="preserve">Yo creo que fue armónica  </t>
  </si>
  <si>
    <t>Estructurar la linea de tramites y permisos para los proyectos con el fin de controlar los riesgos que traen en terminos de tiempos y normativa.</t>
  </si>
  <si>
    <t>Falta de entergables en el proyecto VOU</t>
  </si>
  <si>
    <t xml:space="preserve">Se considera que la colaboración es buena, pero que los tiempos de los entregables a veces son muy largos y se presentan cortes en la comunicación. </t>
  </si>
  <si>
    <t>En el proyecto VOU no se tiene el 100% de los entregables para continuar las ventas.</t>
  </si>
  <si>
    <t>Estructurar y definir una linea o conducto para tramites y permisos escenciales para los proyectos.</t>
  </si>
  <si>
    <t>digamos que al comienzo fue buena y debe ser siempre en los proyectos, arquitectura debe estar alineada al proyecto.</t>
  </si>
  <si>
    <t>Pues no sé, contabilidad como que estaba metida en su mundo anteriormente y contabilidad no se habría a las áreas. Parecía un punto a aparte de la compañía. Entonces no se veía mucho ya este año es que vamos a empezar a involucrarnos mucho más en otros departamentos porque necesitamos hacer expandir más el plan que traíamos, pero en este punto, diría que el nulo.</t>
  </si>
  <si>
    <t xml:space="preserve">Yo creo que bien, el entendimiento en términos generales del área de arquitectura. Yo he visto que ha sido muy buena con la de demás áreas. </t>
  </si>
  <si>
    <t xml:space="preserve">no fue eficiente. Creo que nuestra cultura corporativa tiene una deficiencia grande en la comunicación interna. Entonces, esos inconvenientes en la comunicación interna generan mal entendidos, generan demoras, generan problemas y tiempos en la toma de decisiones. Y esto obviamente afecta todo el proyecto </t>
  </si>
  <si>
    <t xml:space="preserve">Bueno, yo he visto una buena colaboración de arquitectura. Sí, eh, en en en todo, por ejemplo, me ha sorprendido de lo poco que llevo la colaboración que tiene arquitectura con el tema de los trámites y los permisos. 
Eso, eso me parece que, y lo agradezco enormemente porque, eh, no siempre lo veo. Uno. Y y y entonces creo que hay un buen buen ambiente, trabajo en arquitectura como lo hay con todas en las áreas, pero pero creo que arquitectura, digamos que tiene una una implicación en los proyectos más allá de simplemente el diseño de una fachada de un de de un concepto de edificio, sino que va también a otras tareas y procesos que de pronto no se notan mucho, pero que son fundamentales. </t>
  </si>
  <si>
    <t>mala. Si eres tú mucho mejor, si fue lo que pasó muy mala por falta de experiencia, okey,</t>
  </si>
  <si>
    <t xml:space="preserve">em, entre arquitectura y, pues siempre hubo interacción, no que ya las otras áreas pusieron como un una pata ahí, pa que eso no se diera, pero de la forma que se pensaba. 
Pero pues. Tú siempre. Eso estaba como, ay  </t>
  </si>
  <si>
    <t xml:space="preserve">Es una buena colaboración. Es una buena sinergia que hay entre arquitectura con los demás áre </t>
  </si>
  <si>
    <t xml:space="preserve">Creo que fue muy buena. Creo que fue una, tuvo una muy buena comunicación, eh? Sin embargo, eh, el en al al no tener la información desde un principio, eh? Digamos que clara y y y en unos archivos en donde comercial pudiera. Eh, re tener toda la información a la mano. Pues comienza a tener, eh, un una incidencia en el tiempo del área de arquitectura que eh que normalmente, pues está eh, atendiendo otros proyectos.
Entonces, en la medida en que desde el comienzo se pueda entregar un book. Con con toda el área que con toda la información que el área comercial necesite, creo que sería un beneficio enorme para, para no tener, digamos que la disposición del tiempo de los demás personas, </t>
  </si>
  <si>
    <t xml:space="preserve">No, no la no la tengo tan tan clara. Sí, me llegó. Pues ya los cambios que se hicieron, por ejemplo, sabes que creo que hay también un tema de mejora y es el tema de los planos aquí house. Yo no me desgastaría con eso. Yo los mandaría hacer por fuera es mucho más rápido, eh?
A nos sirve más. Pero mira por proseguimos con el tema de los de arriba. No los tenemos todavía, eh? Afortunadamente ni los han construido ni ahorita. No decía porque tenemos otro jugo que [00:35:00] vender. Pero pero lo que yo decía eso deberían salir más rápido externos. Eso lo hacen. No vale mucho. Y no, no, no cargarse con cargas aquí a la oficina que pues si que se puede más bien subcontratar.
Porque no tenemos tampoco tanta gente internamente. No </t>
  </si>
  <si>
    <t>¿Considera usted que la comunicación afecto el diseño de los proyectos?</t>
  </si>
  <si>
    <t>Estructurar una comunicación clara y adecuada para no afectar el desarrollo de los diseños del proyecto.</t>
  </si>
  <si>
    <t xml:space="preserve">Sí, hay mucha falta de comunicación que debemos mejorar. </t>
  </si>
  <si>
    <t>Dejar siempre una persepcion positiva de los diseños frente a los clientes.</t>
  </si>
  <si>
    <t xml:space="preserve">No, no creo </t>
  </si>
  <si>
    <t xml:space="preserve">tal vez para los cruces técnicos para lo la la coordinación. Sí,  </t>
  </si>
  <si>
    <t>no tanto. Creo que el diseño pero. Sí de los cambios que pueden salir, eh? Han hab clientes un poquito en conformes, pero pues finalmente se soluciona todo.</t>
  </si>
  <si>
    <t>No sé, no, no sé porque no sé en su memento cuando estaban haciendo el diseño y eso sí afecto. Luego. Yo creo que el lift afluido yo creo que ahí he las reuniones que hemos tenido cuando se han hecho cambios o ajustes o eso.
Yo creo que ya empe yo creo que este estamos como en una nueva etapa de canales de. De como, como, no sé si es la estructura que hay actualmente, que permite como que uno se reúne y tome decisiones entre todos y todos aporte en vos. No sé cómo, como ahora sí, y por el último, los diseños reflejan las expectativas de los [00:36:00] clientes, eh?
Hay clientes que me han dicho que no, como hay clientes que han salido felices, vamos a hacer la encuesta de satisfacción. Pero pero yo realmente creo que a pesar de todo lo que pasó y que me cambiaron el gimnasio, la gente cuando entra i p como la magnitud y y de los acabados del diseño de salen muy contentos.
De hecho, hay gente que ha querido yo ya no quiero seguir donde este proyecto yo voy a asistir y cuando van lemos, vaya, vaya, mírenlo. Ah, bueno, sí, sí. Entonces, como me ayuda, como puedo pagar como. Porque lo ve muy lindo, lo ve muy lindo. Y además lo ve que lo que pagó no corresponde a lo que vale. Por entonces, obviamente dicen no, yo ya no me salgo de acá ni loco, pero pero valoran lo que lo que se hizo.
Pero, pero hay que tenemos cuidado con con que eso que uno presenta al principio, pues pueda llegar a o va cambiando porque eso cambia, pero se vaya comunicando, sea transparente para los clientes. Y al final, el cliente reciba algo de lo que sí [00:37:00] está esperando, no con tanto.</t>
  </si>
  <si>
    <t>¿Los diseños reflejaron las expectativas de los clientes?</t>
  </si>
  <si>
    <t xml:space="preserve">En Academia no hubo ningún problema, VOU hasta ahora no ha tenido ningún reclamo y VIVO si no se. </t>
  </si>
  <si>
    <t>Garantizar no solo la funcional y calidad del producto sino la comunicación transparente y asertiva con el cliente para evitar sorpresas.</t>
  </si>
  <si>
    <t>Los clientes quedan satisfechos con el producto.</t>
  </si>
  <si>
    <t>Si bien en el proyecto VOU en algunos casos el producto entregado no fue el vendido, los clientes al verlo quedan satisfechos e incluso se superan sus espectativas.</t>
  </si>
  <si>
    <t>Modificaciones no informadas en zonas comunes y apartamentos.</t>
  </si>
  <si>
    <t>Desde el incio se debe tener una estrategia clara de comercialización y su fundamento.</t>
  </si>
  <si>
    <t>Iniciar con una estrategia de comercialización clara y con fundamento de porque es la adecuada.</t>
  </si>
  <si>
    <t xml:space="preserve">Sí, la verdad si algo hemos tenido, por ejemplo, en el caso de VOU, VIVO y todo esto en han sido diseños y ha gustado y la verdad la materialización de los diseños muy bonito. Yo como cliente que quiero una inversión y ver el producto como quedo finalmente muy satisfecho. </t>
  </si>
  <si>
    <t>en término generales sí</t>
  </si>
  <si>
    <t>No sé, no me ha atrevo hablar de eso, pero el que se tenga que realizar cambios es un indicador que no es positivo.</t>
  </si>
  <si>
    <t xml:space="preserve">Yo creo que en bo sí en los demás proyectos no sabría decirte, nunca tuve contacto con clientes, pero en bo sí, es decir, el en en las conversaciones con clientes, incluso con aquellos clientes problemáticos, los o problemáticos, no, sino que tienen que que que. 
Que por diversas circunstancias, han acumulado una situación de un nivel de quejas por la compañía, eh, el diseño no es parte del problema ni el producto entregado es par, es, es, es el problema. De hecho, es un alimento que que saca la cara y y que ayuda a a relajar tensiones y de problemas que que se ha producido más por. 
Por ejemplo, tiempo, eh, hubo otras circunstancias. Entonces, creo que en el caso del edificio bo, el diseño cumplió la no sólo la expectativa fue un poco más allá  y el producto, el nivel de acabados de los inmoble de los apartamentos también. </t>
  </si>
  <si>
    <t xml:space="preserve">en bon no. Porque lo diéramos vendido. Mm, era su, eh? No, los clientes eran inferiores al proyecto. O sea que estaba sobre, eh, sí, se vendió todo en no. Pues menos de un año era lo que la gente estaba esperando. Cuál es el otro? Ah, de chiquitín de allá arriba. Vivo. Eh? Yo creo que sí. El problema fue la comercialización muy mala. Porque no lo hicimos nosotros.  </t>
  </si>
  <si>
    <t xml:space="preserve">Yo creo que sí. </t>
  </si>
  <si>
    <t>Sí, yo creo que los diseños sí cumplieron con con las expectativas y  yo creo que los clientes. Hoy en día están, pues muy contentos con con los productos. Así hayan tenido  pequeños cambios, eh? El el producto final es un producto de de una calidad que el que al final de cuentas, el cliente, eh, lo lo que le importa.
Eso tener un producto de calidad que así haya cambiado un poco el diseño, eh? Tenga su buena funcionalidad. Y este, digamos que hecho, eh? Con la categoría que el cliente espera.</t>
  </si>
  <si>
    <t>Sí, tenemos clientes también que nos eh felicitan por el diseño de tanto de los inmuebles como el proyecto en general.</t>
  </si>
  <si>
    <t>Nivel de afectación (bajo 1, medio 2, alto 3)</t>
  </si>
  <si>
    <t>Nivel de importancia (bajo 1, medio 2, alto 3)</t>
  </si>
  <si>
    <t>Evaluar a detalle cada contratista desdetres puntos: musculo financiero, numero de proyectos actuales capacidad operativa y el historial en proyectos previamente desarrollados junto con sus referencias.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</si>
</sst>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2"/>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applyAlignment="1">
      <alignment horizontal="left" vertical="top" wrapText="1"/>
    </xf>
    <xf numFmtId="0" fontId="0" fillId="0" borderId="1" xfId="0" applyBorder="1"/>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854"/>
  <sheetViews>
    <sheetView tabSelected="1" zoomScale="70" zoomScaleNormal="70" workbookViewId="0">
      <pane xSplit="5" ySplit="1" topLeftCell="J811" activePane="bottomRight" state="frozen"/>
      <selection pane="topRight" activeCell="F1" sqref="F1"/>
      <selection pane="bottomLeft" activeCell="A2" sqref="A2"/>
      <selection pane="bottomRight" activeCell="B700" sqref="B700"/>
    </sheetView>
  </sheetViews>
  <sheetFormatPr defaultRowHeight="15" x14ac:dyDescent="0.25"/>
  <cols>
    <col min="2" max="2" width="9.7109375" bestFit="1" customWidth="1"/>
    <col min="3" max="3" width="36.5703125" bestFit="1" customWidth="1"/>
    <col min="4" max="4" width="7.5703125" customWidth="1"/>
    <col min="5" max="5" width="16.5703125" customWidth="1"/>
    <col min="6" max="6" width="37.7109375" customWidth="1"/>
    <col min="7" max="7" width="39.85546875" customWidth="1"/>
    <col min="8" max="8" width="41" customWidth="1"/>
    <col min="9" max="10" width="36.5703125" customWidth="1"/>
    <col min="11" max="11" width="18.42578125" customWidth="1"/>
    <col min="12" max="12" width="13.85546875" bestFit="1" customWidth="1"/>
    <col min="13" max="13" width="34.28515625" customWidth="1"/>
    <col min="14" max="14" width="31.140625" customWidth="1"/>
    <col min="15" max="15" width="30.140625" customWidth="1"/>
    <col min="16" max="16" width="29.42578125" customWidth="1"/>
  </cols>
  <sheetData>
    <row r="1" spans="1:16" ht="60" x14ac:dyDescent="0.25">
      <c r="A1" s="1"/>
      <c r="B1" s="1" t="s">
        <v>0</v>
      </c>
      <c r="C1" s="1" t="s">
        <v>1</v>
      </c>
      <c r="D1" s="1" t="s">
        <v>2</v>
      </c>
      <c r="E1" s="1" t="s">
        <v>3</v>
      </c>
      <c r="F1" s="1" t="s">
        <v>4</v>
      </c>
      <c r="G1" s="1" t="s">
        <v>1406</v>
      </c>
      <c r="H1" s="1" t="s">
        <v>1407</v>
      </c>
      <c r="I1" s="1" t="s">
        <v>5</v>
      </c>
      <c r="J1" s="1" t="s">
        <v>6</v>
      </c>
      <c r="K1" s="1" t="s">
        <v>7</v>
      </c>
      <c r="L1" s="1" t="s">
        <v>8</v>
      </c>
      <c r="M1" s="1" t="s">
        <v>9</v>
      </c>
      <c r="N1" s="1" t="s">
        <v>10</v>
      </c>
      <c r="O1" s="1" t="s">
        <v>11</v>
      </c>
      <c r="P1" s="1" t="s">
        <v>12</v>
      </c>
    </row>
    <row r="2" spans="1:16" ht="180" x14ac:dyDescent="0.25">
      <c r="A2" s="1">
        <v>1</v>
      </c>
      <c r="B2" s="4" t="s">
        <v>13</v>
      </c>
      <c r="C2" s="4" t="s">
        <v>14</v>
      </c>
      <c r="D2" s="1" t="s">
        <v>15</v>
      </c>
      <c r="E2" s="1" t="s">
        <v>16</v>
      </c>
      <c r="F2" s="1" t="s">
        <v>17</v>
      </c>
      <c r="G2" s="1">
        <v>3</v>
      </c>
      <c r="H2" s="1">
        <v>3</v>
      </c>
      <c r="I2" s="1">
        <v>4</v>
      </c>
      <c r="J2" s="1">
        <v>3</v>
      </c>
      <c r="K2" s="1">
        <f>I2-J2</f>
        <v>1</v>
      </c>
      <c r="L2" s="1" t="str">
        <f>IF(K2&gt;0,("Si"),("No"))</f>
        <v>Si</v>
      </c>
      <c r="M2" s="1" t="s">
        <v>18</v>
      </c>
      <c r="N2" s="1" t="s">
        <v>19</v>
      </c>
      <c r="O2" s="1" t="s">
        <v>20</v>
      </c>
      <c r="P2" s="1" t="s">
        <v>21</v>
      </c>
    </row>
    <row r="3" spans="1:16" ht="45" hidden="1" x14ac:dyDescent="0.25">
      <c r="A3" s="1"/>
      <c r="B3" s="4"/>
      <c r="C3" s="4"/>
      <c r="D3" s="1" t="s">
        <v>22</v>
      </c>
      <c r="E3" s="1" t="s">
        <v>23</v>
      </c>
      <c r="F3" s="1" t="s">
        <v>24</v>
      </c>
      <c r="G3" s="1">
        <v>3</v>
      </c>
      <c r="H3" s="1">
        <v>2</v>
      </c>
      <c r="I3" s="1">
        <v>4</v>
      </c>
      <c r="J3" s="1">
        <v>2</v>
      </c>
      <c r="K3" s="1">
        <f t="shared" ref="K3:K4" si="0">I3-J3</f>
        <v>2</v>
      </c>
      <c r="L3" s="1" t="str">
        <f t="shared" ref="L3:L4" si="1">IF(K3&gt;0,("Si"),("No"))</f>
        <v>Si</v>
      </c>
      <c r="M3" s="1"/>
      <c r="N3" s="1"/>
      <c r="O3" s="1"/>
      <c r="P3" s="1"/>
    </row>
    <row r="4" spans="1:16" ht="75" hidden="1" x14ac:dyDescent="0.25">
      <c r="A4" s="1"/>
      <c r="B4" s="4"/>
      <c r="C4" s="4"/>
      <c r="D4" s="1" t="s">
        <v>25</v>
      </c>
      <c r="E4" s="1" t="s">
        <v>26</v>
      </c>
      <c r="F4" s="1" t="s">
        <v>27</v>
      </c>
      <c r="G4" s="1">
        <v>2</v>
      </c>
      <c r="H4" s="1">
        <v>3</v>
      </c>
      <c r="I4" s="1">
        <v>3</v>
      </c>
      <c r="J4" s="1">
        <v>3</v>
      </c>
      <c r="K4" s="1">
        <f t="shared" si="0"/>
        <v>0</v>
      </c>
      <c r="L4" s="1" t="str">
        <f t="shared" si="1"/>
        <v>No</v>
      </c>
      <c r="M4" s="1"/>
      <c r="N4" s="1"/>
      <c r="O4" s="1"/>
      <c r="P4" s="1"/>
    </row>
    <row r="5" spans="1:16" ht="30" hidden="1" customHeight="1" x14ac:dyDescent="0.25">
      <c r="A5" s="1"/>
      <c r="B5" s="4"/>
      <c r="C5" s="4"/>
      <c r="D5" s="1" t="s">
        <v>28</v>
      </c>
      <c r="E5" s="1" t="s">
        <v>29</v>
      </c>
      <c r="F5" s="1"/>
      <c r="G5" s="1"/>
      <c r="H5" s="1"/>
      <c r="I5" s="1"/>
      <c r="J5" s="1"/>
      <c r="K5" s="1"/>
      <c r="L5" s="1"/>
      <c r="M5" s="1"/>
      <c r="N5" s="1"/>
      <c r="O5" s="1"/>
      <c r="P5" s="1"/>
    </row>
    <row r="6" spans="1:16" ht="30" hidden="1" x14ac:dyDescent="0.25">
      <c r="A6" s="1"/>
      <c r="B6" s="4"/>
      <c r="C6" s="4"/>
      <c r="D6" s="1" t="s">
        <v>30</v>
      </c>
      <c r="E6" s="1" t="s">
        <v>31</v>
      </c>
      <c r="F6" s="1"/>
      <c r="G6" s="1"/>
      <c r="H6" s="1"/>
      <c r="I6" s="1"/>
      <c r="J6" s="1"/>
      <c r="K6" s="1"/>
      <c r="L6" s="1"/>
      <c r="M6" s="1"/>
      <c r="N6" s="1"/>
      <c r="O6" s="1"/>
      <c r="P6" s="1"/>
    </row>
    <row r="7" spans="1:16" ht="30" hidden="1" customHeight="1" x14ac:dyDescent="0.25">
      <c r="A7" s="1"/>
      <c r="B7" s="4"/>
      <c r="C7" s="4"/>
      <c r="D7" s="1" t="s">
        <v>32</v>
      </c>
      <c r="E7" s="1" t="s">
        <v>33</v>
      </c>
      <c r="F7" s="1"/>
      <c r="G7" s="1"/>
      <c r="H7" s="1"/>
      <c r="I7" s="1"/>
      <c r="J7" s="1"/>
      <c r="K7" s="1"/>
      <c r="L7" s="1"/>
      <c r="M7" s="1"/>
      <c r="N7" s="1"/>
      <c r="O7" s="1"/>
      <c r="P7" s="1"/>
    </row>
    <row r="8" spans="1:16" hidden="1" x14ac:dyDescent="0.25">
      <c r="A8" s="1"/>
      <c r="B8" s="4"/>
      <c r="C8" s="4"/>
      <c r="D8" s="1" t="s">
        <v>34</v>
      </c>
      <c r="E8" s="1" t="s">
        <v>35</v>
      </c>
      <c r="F8" s="1"/>
      <c r="G8" s="1"/>
      <c r="H8" s="1"/>
      <c r="I8" s="1"/>
      <c r="J8" s="1"/>
      <c r="K8" s="1"/>
      <c r="L8" s="1"/>
      <c r="M8" s="1"/>
      <c r="N8" s="1"/>
      <c r="O8" s="1"/>
      <c r="P8" s="1"/>
    </row>
    <row r="9" spans="1:16" ht="45" hidden="1" x14ac:dyDescent="0.25">
      <c r="A9" s="1"/>
      <c r="B9" s="4"/>
      <c r="C9" s="4"/>
      <c r="D9" s="1" t="s">
        <v>36</v>
      </c>
      <c r="E9" s="1" t="s">
        <v>37</v>
      </c>
      <c r="F9" s="1"/>
      <c r="G9" s="1"/>
      <c r="H9" s="1"/>
      <c r="I9" s="1"/>
      <c r="J9" s="1"/>
      <c r="K9" s="1"/>
      <c r="L9" s="1"/>
      <c r="M9" s="1"/>
      <c r="N9" s="1"/>
      <c r="O9" s="1"/>
      <c r="P9" s="1"/>
    </row>
    <row r="10" spans="1:16" hidden="1" x14ac:dyDescent="0.25">
      <c r="A10" s="1"/>
      <c r="B10" s="4"/>
      <c r="C10" s="4"/>
      <c r="D10" s="1" t="s">
        <v>38</v>
      </c>
      <c r="E10" s="1" t="s">
        <v>39</v>
      </c>
      <c r="F10" s="1"/>
      <c r="G10" s="1"/>
      <c r="H10" s="1"/>
      <c r="I10" s="1"/>
      <c r="J10" s="1"/>
      <c r="K10" s="1"/>
      <c r="L10" s="1"/>
      <c r="M10" s="1"/>
      <c r="N10" s="1"/>
      <c r="O10" s="1"/>
      <c r="P10" s="1"/>
    </row>
    <row r="11" spans="1:16" hidden="1" x14ac:dyDescent="0.25">
      <c r="A11" s="1"/>
      <c r="B11" s="4"/>
      <c r="C11" s="4"/>
      <c r="D11" s="1" t="s">
        <v>40</v>
      </c>
      <c r="E11" s="1" t="s">
        <v>41</v>
      </c>
      <c r="F11" s="1"/>
      <c r="G11" s="1"/>
      <c r="H11" s="1"/>
      <c r="I11" s="1"/>
      <c r="J11" s="1"/>
      <c r="K11" s="1"/>
      <c r="L11" s="1"/>
      <c r="M11" s="1"/>
      <c r="N11" s="1"/>
      <c r="O11" s="1"/>
      <c r="P11" s="1"/>
    </row>
    <row r="12" spans="1:16" hidden="1" x14ac:dyDescent="0.25">
      <c r="A12" s="1"/>
      <c r="B12" s="4"/>
      <c r="C12" s="4"/>
      <c r="D12" s="1" t="s">
        <v>42</v>
      </c>
      <c r="E12" s="1" t="s">
        <v>35</v>
      </c>
      <c r="F12" s="1"/>
      <c r="G12" s="1"/>
      <c r="H12" s="1"/>
      <c r="I12" s="1"/>
      <c r="J12" s="1"/>
      <c r="K12" s="1"/>
      <c r="L12" s="1"/>
      <c r="M12" s="1"/>
      <c r="N12" s="1"/>
      <c r="O12" s="1"/>
      <c r="P12" s="1"/>
    </row>
    <row r="13" spans="1:16" hidden="1" x14ac:dyDescent="0.25">
      <c r="A13" s="1"/>
      <c r="B13" s="4"/>
      <c r="C13" s="4"/>
      <c r="D13" s="1" t="s">
        <v>43</v>
      </c>
      <c r="E13" s="1" t="s">
        <v>35</v>
      </c>
      <c r="F13" s="1"/>
      <c r="G13" s="1"/>
      <c r="H13" s="1"/>
      <c r="I13" s="1"/>
      <c r="J13" s="1"/>
      <c r="K13" s="1"/>
      <c r="L13" s="1"/>
      <c r="M13" s="1"/>
      <c r="N13" s="1"/>
      <c r="O13" s="1"/>
      <c r="P13" s="1"/>
    </row>
    <row r="14" spans="1:16" ht="75" hidden="1" x14ac:dyDescent="0.25">
      <c r="A14" s="1">
        <v>2</v>
      </c>
      <c r="B14" s="1" t="s">
        <v>13</v>
      </c>
      <c r="C14" s="1" t="s">
        <v>44</v>
      </c>
      <c r="D14" s="1" t="s">
        <v>15</v>
      </c>
      <c r="E14" s="1" t="s">
        <v>45</v>
      </c>
      <c r="F14" s="1" t="s">
        <v>46</v>
      </c>
      <c r="G14" s="1">
        <v>1</v>
      </c>
      <c r="H14" s="1">
        <v>1</v>
      </c>
      <c r="I14" s="1">
        <v>2</v>
      </c>
      <c r="J14" s="1">
        <v>2</v>
      </c>
      <c r="K14" s="1">
        <f t="shared" ref="K14:K21" si="2">I14-J14</f>
        <v>0</v>
      </c>
      <c r="L14" s="1" t="str">
        <f t="shared" ref="L14:L21" si="3">IF(K14&gt;0,("Si"),("No"))</f>
        <v>No</v>
      </c>
      <c r="M14" s="1"/>
      <c r="N14" s="1"/>
      <c r="O14" s="1"/>
      <c r="P14" s="1"/>
    </row>
    <row r="15" spans="1:16" ht="30" hidden="1" x14ac:dyDescent="0.25">
      <c r="A15" s="1"/>
      <c r="B15" s="1"/>
      <c r="C15" s="1"/>
      <c r="D15" s="1" t="s">
        <v>22</v>
      </c>
      <c r="E15" s="1" t="s">
        <v>47</v>
      </c>
      <c r="F15" s="1" t="s">
        <v>48</v>
      </c>
      <c r="G15" s="1">
        <v>2</v>
      </c>
      <c r="H15" s="1">
        <v>3</v>
      </c>
      <c r="I15" s="1">
        <v>3</v>
      </c>
      <c r="J15" s="1">
        <v>2</v>
      </c>
      <c r="K15" s="1">
        <f t="shared" si="2"/>
        <v>1</v>
      </c>
      <c r="L15" s="1" t="str">
        <f t="shared" si="3"/>
        <v>Si</v>
      </c>
      <c r="M15" s="2"/>
      <c r="N15" s="1"/>
      <c r="O15" s="1"/>
      <c r="P15" s="1"/>
    </row>
    <row r="16" spans="1:16" ht="409.5" x14ac:dyDescent="0.25">
      <c r="A16" s="1"/>
      <c r="B16" s="1"/>
      <c r="C16" s="1"/>
      <c r="D16" s="1" t="s">
        <v>25</v>
      </c>
      <c r="E16" s="1" t="s">
        <v>49</v>
      </c>
      <c r="F16" s="1" t="s">
        <v>50</v>
      </c>
      <c r="G16" s="1">
        <v>3</v>
      </c>
      <c r="H16" s="1">
        <v>3</v>
      </c>
      <c r="I16" s="1">
        <v>5</v>
      </c>
      <c r="J16" s="1">
        <v>4</v>
      </c>
      <c r="K16" s="1">
        <f t="shared" si="2"/>
        <v>1</v>
      </c>
      <c r="L16" s="1" t="str">
        <f t="shared" si="3"/>
        <v>Si</v>
      </c>
      <c r="M16" s="1" t="s">
        <v>51</v>
      </c>
      <c r="N16" s="1" t="s">
        <v>52</v>
      </c>
      <c r="O16" s="1" t="s">
        <v>53</v>
      </c>
      <c r="P16" s="1" t="s">
        <v>54</v>
      </c>
    </row>
    <row r="17" spans="1:16" ht="45" hidden="1" customHeight="1" x14ac:dyDescent="0.25">
      <c r="A17" s="1"/>
      <c r="B17" s="1"/>
      <c r="C17" s="1"/>
      <c r="D17" s="1" t="s">
        <v>28</v>
      </c>
      <c r="E17" s="1" t="s">
        <v>55</v>
      </c>
      <c r="F17" s="1" t="s">
        <v>56</v>
      </c>
      <c r="G17" s="1">
        <v>2</v>
      </c>
      <c r="H17" s="1">
        <v>2</v>
      </c>
      <c r="I17" s="1">
        <v>3</v>
      </c>
      <c r="J17" s="1">
        <v>3</v>
      </c>
      <c r="K17" s="1">
        <f t="shared" si="2"/>
        <v>0</v>
      </c>
      <c r="L17" s="1" t="str">
        <f t="shared" si="3"/>
        <v>No</v>
      </c>
      <c r="M17" s="1"/>
      <c r="N17" s="1"/>
      <c r="O17" s="1"/>
      <c r="P17" s="1"/>
    </row>
    <row r="18" spans="1:16" ht="75" hidden="1" customHeight="1" x14ac:dyDescent="0.25">
      <c r="A18" s="1"/>
      <c r="B18" s="1"/>
      <c r="C18" s="1"/>
      <c r="D18" s="1" t="s">
        <v>30</v>
      </c>
      <c r="E18" s="1" t="s">
        <v>57</v>
      </c>
      <c r="F18" s="1" t="s">
        <v>58</v>
      </c>
      <c r="G18" s="1">
        <v>3</v>
      </c>
      <c r="H18" s="1">
        <v>2</v>
      </c>
      <c r="I18" s="1">
        <v>4</v>
      </c>
      <c r="J18" s="1">
        <v>3</v>
      </c>
      <c r="K18" s="1">
        <f t="shared" si="2"/>
        <v>1</v>
      </c>
      <c r="L18" s="1" t="str">
        <f t="shared" si="3"/>
        <v>Si</v>
      </c>
      <c r="M18" s="1"/>
      <c r="N18" s="1"/>
      <c r="O18" s="1"/>
      <c r="P18" s="1"/>
    </row>
    <row r="19" spans="1:16" ht="135.75" hidden="1" customHeight="1" x14ac:dyDescent="0.25">
      <c r="A19" s="1"/>
      <c r="B19" s="1"/>
      <c r="C19" s="1"/>
      <c r="D19" s="1" t="s">
        <v>32</v>
      </c>
      <c r="E19" s="1" t="s">
        <v>59</v>
      </c>
      <c r="F19" s="1" t="s">
        <v>60</v>
      </c>
      <c r="G19" s="1">
        <v>1</v>
      </c>
      <c r="H19" s="1">
        <v>1</v>
      </c>
      <c r="I19" s="1">
        <v>2</v>
      </c>
      <c r="J19" s="1">
        <v>2</v>
      </c>
      <c r="K19" s="1">
        <f t="shared" si="2"/>
        <v>0</v>
      </c>
      <c r="L19" s="1" t="str">
        <f t="shared" si="3"/>
        <v>No</v>
      </c>
      <c r="M19" s="1"/>
      <c r="N19" s="1"/>
      <c r="O19" s="1"/>
      <c r="P19" s="1"/>
    </row>
    <row r="20" spans="1:16" ht="240" hidden="1" customHeight="1" x14ac:dyDescent="0.25">
      <c r="A20" s="1"/>
      <c r="B20" s="1"/>
      <c r="C20" s="1"/>
      <c r="D20" s="1" t="s">
        <v>34</v>
      </c>
      <c r="E20" s="1" t="s">
        <v>61</v>
      </c>
      <c r="F20" s="1" t="s">
        <v>62</v>
      </c>
      <c r="G20" s="1">
        <v>1</v>
      </c>
      <c r="H20" s="1">
        <v>2</v>
      </c>
      <c r="I20" s="1">
        <v>2</v>
      </c>
      <c r="J20" s="1">
        <v>2</v>
      </c>
      <c r="K20" s="1">
        <f t="shared" si="2"/>
        <v>0</v>
      </c>
      <c r="L20" s="1" t="str">
        <f t="shared" si="3"/>
        <v>No</v>
      </c>
      <c r="M20" s="1"/>
      <c r="N20" s="1"/>
      <c r="O20" s="1"/>
      <c r="P20" s="1"/>
    </row>
    <row r="21" spans="1:16" ht="48.75" hidden="1" customHeight="1" x14ac:dyDescent="0.25">
      <c r="A21" s="1"/>
      <c r="B21" s="1"/>
      <c r="C21" s="1"/>
      <c r="D21" s="1" t="s">
        <v>38</v>
      </c>
      <c r="E21" s="1" t="s">
        <v>63</v>
      </c>
      <c r="F21" s="1" t="s">
        <v>64</v>
      </c>
      <c r="G21" s="1">
        <v>1</v>
      </c>
      <c r="H21" s="1">
        <v>3</v>
      </c>
      <c r="I21" s="1">
        <v>3</v>
      </c>
      <c r="J21" s="1">
        <v>2</v>
      </c>
      <c r="K21" s="1">
        <f t="shared" si="2"/>
        <v>1</v>
      </c>
      <c r="L21" s="1" t="str">
        <f t="shared" si="3"/>
        <v>Si</v>
      </c>
      <c r="M21" s="1"/>
      <c r="N21" s="1"/>
      <c r="O21" s="1"/>
      <c r="P21" s="1"/>
    </row>
    <row r="22" spans="1:16" ht="105" hidden="1" customHeight="1" x14ac:dyDescent="0.25">
      <c r="A22" s="1"/>
      <c r="B22" s="1"/>
      <c r="C22" s="1"/>
      <c r="D22" s="1" t="s">
        <v>40</v>
      </c>
      <c r="E22" s="1" t="s">
        <v>65</v>
      </c>
      <c r="F22" s="1"/>
      <c r="G22" s="1"/>
      <c r="H22" s="1"/>
      <c r="I22" s="1"/>
      <c r="J22" s="1"/>
      <c r="K22" s="1"/>
      <c r="L22" s="1"/>
      <c r="M22" s="1"/>
      <c r="N22" s="1"/>
      <c r="O22" s="1"/>
      <c r="P22" s="1"/>
    </row>
    <row r="23" spans="1:16" hidden="1" x14ac:dyDescent="0.25">
      <c r="A23" s="1"/>
      <c r="B23" s="1"/>
      <c r="C23" s="1"/>
      <c r="D23" s="1" t="s">
        <v>42</v>
      </c>
      <c r="E23" s="1" t="s">
        <v>66</v>
      </c>
      <c r="F23" s="1"/>
      <c r="G23" s="1"/>
      <c r="H23" s="1"/>
      <c r="I23" s="1"/>
      <c r="J23" s="1"/>
      <c r="K23" s="1"/>
      <c r="L23" s="1"/>
      <c r="M23" s="1"/>
      <c r="N23" s="1"/>
      <c r="O23" s="1"/>
      <c r="P23" s="1"/>
    </row>
    <row r="24" spans="1:16" ht="31.5" hidden="1" customHeight="1" x14ac:dyDescent="0.25">
      <c r="A24" s="1"/>
      <c r="B24" s="1"/>
      <c r="C24" s="1"/>
      <c r="D24" s="1" t="s">
        <v>43</v>
      </c>
      <c r="E24" s="1" t="s">
        <v>67</v>
      </c>
      <c r="F24" s="1"/>
      <c r="G24" s="1"/>
      <c r="H24" s="1"/>
      <c r="I24" s="1"/>
      <c r="J24" s="1"/>
      <c r="K24" s="1"/>
      <c r="L24" s="1"/>
      <c r="M24" s="1"/>
      <c r="N24" s="1"/>
      <c r="O24" s="1"/>
      <c r="P24" s="1"/>
    </row>
    <row r="25" spans="1:16" ht="180" x14ac:dyDescent="0.25">
      <c r="A25" s="1">
        <v>3</v>
      </c>
      <c r="B25" s="1" t="s">
        <v>13</v>
      </c>
      <c r="C25" s="1" t="s">
        <v>68</v>
      </c>
      <c r="D25" s="1" t="s">
        <v>15</v>
      </c>
      <c r="E25" s="1" t="s">
        <v>69</v>
      </c>
      <c r="F25" s="1" t="s">
        <v>70</v>
      </c>
      <c r="G25" s="1">
        <v>3</v>
      </c>
      <c r="H25" s="1">
        <v>3</v>
      </c>
      <c r="I25" s="1">
        <v>5</v>
      </c>
      <c r="J25" s="1">
        <v>4</v>
      </c>
      <c r="K25" s="1">
        <f t="shared" ref="K25:K27" si="4">I25-J25</f>
        <v>1</v>
      </c>
      <c r="L25" s="1" t="str">
        <f t="shared" ref="L25:L27" si="5">IF(K25&gt;0,("Si"),("No"))</f>
        <v>Si</v>
      </c>
      <c r="M25" s="1" t="s">
        <v>71</v>
      </c>
      <c r="N25" s="1" t="s">
        <v>72</v>
      </c>
      <c r="O25" s="1" t="s">
        <v>73</v>
      </c>
      <c r="P25" s="1" t="s">
        <v>74</v>
      </c>
    </row>
    <row r="26" spans="1:16" ht="30" hidden="1" x14ac:dyDescent="0.25">
      <c r="A26" s="1"/>
      <c r="B26" s="1"/>
      <c r="C26" s="1"/>
      <c r="D26" s="1" t="s">
        <v>22</v>
      </c>
      <c r="E26" s="1" t="s">
        <v>75</v>
      </c>
      <c r="F26" s="1" t="s">
        <v>76</v>
      </c>
      <c r="G26" s="1">
        <v>2</v>
      </c>
      <c r="H26" s="1">
        <v>2</v>
      </c>
      <c r="I26" s="1">
        <v>3</v>
      </c>
      <c r="J26" s="1">
        <v>3</v>
      </c>
      <c r="K26" s="1">
        <f t="shared" si="4"/>
        <v>0</v>
      </c>
      <c r="L26" s="1" t="str">
        <f t="shared" si="5"/>
        <v>No</v>
      </c>
      <c r="M26" s="1"/>
      <c r="N26" s="1"/>
      <c r="O26" s="1"/>
      <c r="P26" s="1"/>
    </row>
    <row r="27" spans="1:16" ht="45" hidden="1" x14ac:dyDescent="0.25">
      <c r="A27" s="1"/>
      <c r="B27" s="1"/>
      <c r="C27" s="1"/>
      <c r="D27" s="1" t="s">
        <v>25</v>
      </c>
      <c r="E27" s="1" t="s">
        <v>77</v>
      </c>
      <c r="F27" s="1" t="s">
        <v>78</v>
      </c>
      <c r="G27" s="1">
        <v>2</v>
      </c>
      <c r="H27" s="1">
        <v>2</v>
      </c>
      <c r="I27" s="1">
        <v>3</v>
      </c>
      <c r="J27" s="1">
        <v>2</v>
      </c>
      <c r="K27" s="1">
        <f t="shared" si="4"/>
        <v>1</v>
      </c>
      <c r="L27" s="1" t="str">
        <f t="shared" si="5"/>
        <v>Si</v>
      </c>
      <c r="M27" s="1"/>
      <c r="N27" s="1"/>
      <c r="O27" s="1"/>
      <c r="P27" s="1"/>
    </row>
    <row r="28" spans="1:16" hidden="1" x14ac:dyDescent="0.25">
      <c r="A28" s="1"/>
      <c r="B28" s="1"/>
      <c r="C28" s="1"/>
      <c r="D28" s="1" t="s">
        <v>28</v>
      </c>
      <c r="E28" s="1" t="s">
        <v>79</v>
      </c>
      <c r="F28" s="1"/>
      <c r="G28" s="1"/>
      <c r="H28" s="1"/>
      <c r="I28" s="1"/>
      <c r="J28" s="1"/>
      <c r="K28" s="1"/>
      <c r="L28" s="1"/>
      <c r="M28" s="1"/>
      <c r="N28" s="1"/>
      <c r="O28" s="1"/>
      <c r="P28" s="1"/>
    </row>
    <row r="29" spans="1:16" ht="77.25" hidden="1" customHeight="1" x14ac:dyDescent="0.25">
      <c r="A29" s="1"/>
      <c r="B29" s="1"/>
      <c r="C29" s="1"/>
      <c r="D29" s="1" t="s">
        <v>30</v>
      </c>
      <c r="E29" s="1" t="s">
        <v>80</v>
      </c>
      <c r="F29" s="1"/>
      <c r="G29" s="1"/>
      <c r="H29" s="1"/>
      <c r="I29" s="1"/>
      <c r="J29" s="1"/>
      <c r="K29" s="1"/>
      <c r="L29" s="1"/>
      <c r="M29" s="1"/>
      <c r="N29" s="1"/>
      <c r="O29" s="1"/>
      <c r="P29" s="1"/>
    </row>
    <row r="30" spans="1:16" ht="60" hidden="1" x14ac:dyDescent="0.25">
      <c r="A30" s="1"/>
      <c r="B30" s="1"/>
      <c r="C30" s="1"/>
      <c r="D30" s="1" t="s">
        <v>32</v>
      </c>
      <c r="E30" s="1" t="s">
        <v>81</v>
      </c>
      <c r="F30" s="1"/>
      <c r="G30" s="1"/>
      <c r="H30" s="1"/>
      <c r="I30" s="1"/>
      <c r="J30" s="1"/>
      <c r="K30" s="1"/>
      <c r="L30" s="1"/>
      <c r="M30" s="1"/>
      <c r="N30" s="1"/>
      <c r="O30" s="1"/>
      <c r="P30" s="1"/>
    </row>
    <row r="31" spans="1:16" ht="60" hidden="1" x14ac:dyDescent="0.25">
      <c r="A31" s="1"/>
      <c r="B31" s="1"/>
      <c r="C31" s="1"/>
      <c r="D31" s="1" t="s">
        <v>34</v>
      </c>
      <c r="E31" s="1" t="s">
        <v>82</v>
      </c>
      <c r="F31" s="1"/>
      <c r="G31" s="1"/>
      <c r="H31" s="1"/>
      <c r="I31" s="1"/>
      <c r="J31" s="1"/>
      <c r="K31" s="1"/>
      <c r="L31" s="1"/>
      <c r="M31" s="1"/>
      <c r="N31" s="1"/>
      <c r="O31" s="1"/>
      <c r="P31" s="1"/>
    </row>
    <row r="32" spans="1:16" hidden="1" x14ac:dyDescent="0.25">
      <c r="A32" s="1"/>
      <c r="B32" s="1"/>
      <c r="C32" s="1"/>
      <c r="D32" s="1" t="s">
        <v>38</v>
      </c>
      <c r="E32" s="1" t="s">
        <v>83</v>
      </c>
      <c r="F32" s="1"/>
      <c r="G32" s="1"/>
      <c r="H32" s="1"/>
      <c r="I32" s="1"/>
      <c r="J32" s="1"/>
      <c r="K32" s="1"/>
      <c r="L32" s="1"/>
      <c r="M32" s="1"/>
      <c r="N32" s="1"/>
      <c r="O32" s="1"/>
      <c r="P32" s="1"/>
    </row>
    <row r="33" spans="1:16" ht="60.75" hidden="1" customHeight="1" x14ac:dyDescent="0.25">
      <c r="A33" s="1"/>
      <c r="B33" s="1"/>
      <c r="C33" s="1"/>
      <c r="D33" s="1" t="s">
        <v>40</v>
      </c>
      <c r="E33" s="1" t="s">
        <v>84</v>
      </c>
      <c r="F33" s="1"/>
      <c r="G33" s="1"/>
      <c r="H33" s="1"/>
      <c r="I33" s="1"/>
      <c r="J33" s="1"/>
      <c r="K33" s="1"/>
      <c r="L33" s="1"/>
      <c r="M33" s="1"/>
      <c r="N33" s="1"/>
      <c r="O33" s="1"/>
      <c r="P33" s="1"/>
    </row>
    <row r="34" spans="1:16" hidden="1" x14ac:dyDescent="0.25">
      <c r="A34" s="1"/>
      <c r="B34" s="1"/>
      <c r="C34" s="1"/>
      <c r="D34" s="1" t="s">
        <v>42</v>
      </c>
      <c r="E34" s="1" t="s">
        <v>85</v>
      </c>
      <c r="F34" s="1"/>
      <c r="G34" s="1"/>
      <c r="H34" s="1"/>
      <c r="I34" s="1"/>
      <c r="J34" s="1"/>
      <c r="K34" s="1"/>
      <c r="L34" s="1"/>
      <c r="M34" s="1"/>
      <c r="N34" s="1"/>
      <c r="O34" s="1"/>
      <c r="P34" s="1"/>
    </row>
    <row r="35" spans="1:16" ht="165" x14ac:dyDescent="0.25">
      <c r="A35" s="1">
        <v>4</v>
      </c>
      <c r="B35" s="1" t="s">
        <v>13</v>
      </c>
      <c r="C35" s="1" t="s">
        <v>86</v>
      </c>
      <c r="D35" s="1" t="s">
        <v>15</v>
      </c>
      <c r="E35" s="1" t="s">
        <v>87</v>
      </c>
      <c r="F35" s="1" t="s">
        <v>88</v>
      </c>
      <c r="G35" s="1">
        <v>3</v>
      </c>
      <c r="H35" s="1">
        <v>3</v>
      </c>
      <c r="I35" s="1">
        <v>5</v>
      </c>
      <c r="J35" s="1">
        <v>4</v>
      </c>
      <c r="K35" s="1">
        <f t="shared" ref="K35:K36" si="6">I35-J35</f>
        <v>1</v>
      </c>
      <c r="L35" s="1" t="str">
        <f t="shared" ref="L35:L36" si="7">IF(K35&gt;0,("Si"),("No"))</f>
        <v>Si</v>
      </c>
      <c r="M35" s="1" t="s">
        <v>89</v>
      </c>
      <c r="N35" s="1" t="s">
        <v>90</v>
      </c>
      <c r="O35" s="1" t="s">
        <v>91</v>
      </c>
      <c r="P35" s="1" t="s">
        <v>92</v>
      </c>
    </row>
    <row r="36" spans="1:16" ht="30" hidden="1" x14ac:dyDescent="0.25">
      <c r="A36" s="1"/>
      <c r="B36" s="1"/>
      <c r="C36" s="1"/>
      <c r="D36" s="1" t="s">
        <v>22</v>
      </c>
      <c r="E36" s="1" t="s">
        <v>93</v>
      </c>
      <c r="F36" s="1" t="s">
        <v>94</v>
      </c>
      <c r="G36" s="1">
        <v>2</v>
      </c>
      <c r="H36" s="1">
        <v>2</v>
      </c>
      <c r="I36" s="1">
        <v>3</v>
      </c>
      <c r="J36" s="1">
        <v>2</v>
      </c>
      <c r="K36" s="1">
        <f t="shared" si="6"/>
        <v>1</v>
      </c>
      <c r="L36" s="1" t="str">
        <f t="shared" si="7"/>
        <v>Si</v>
      </c>
      <c r="M36" s="1"/>
      <c r="N36" s="1"/>
      <c r="O36" s="1"/>
      <c r="P36" s="1"/>
    </row>
    <row r="37" spans="1:16" ht="30" hidden="1" x14ac:dyDescent="0.25">
      <c r="A37" s="1"/>
      <c r="B37" s="1"/>
      <c r="C37" s="1"/>
      <c r="D37" s="1" t="s">
        <v>25</v>
      </c>
      <c r="E37" s="1" t="s">
        <v>95</v>
      </c>
      <c r="F37" s="1"/>
      <c r="G37" s="1"/>
      <c r="H37" s="1"/>
      <c r="I37" s="1"/>
      <c r="J37" s="1"/>
      <c r="K37" s="1"/>
      <c r="L37" s="1"/>
      <c r="M37" s="1"/>
      <c r="N37" s="1"/>
      <c r="O37" s="1"/>
      <c r="P37" s="1"/>
    </row>
    <row r="38" spans="1:16" hidden="1" x14ac:dyDescent="0.25">
      <c r="A38" s="1"/>
      <c r="B38" s="1"/>
      <c r="C38" s="1"/>
      <c r="D38" s="1" t="s">
        <v>28</v>
      </c>
      <c r="E38" s="1" t="s">
        <v>96</v>
      </c>
      <c r="F38" s="1"/>
      <c r="G38" s="1"/>
      <c r="H38" s="1"/>
      <c r="I38" s="1"/>
      <c r="J38" s="1"/>
      <c r="K38" s="1"/>
      <c r="L38" s="1"/>
      <c r="M38" s="1"/>
      <c r="N38" s="1"/>
      <c r="O38" s="1"/>
      <c r="P38" s="1"/>
    </row>
    <row r="39" spans="1:16" hidden="1" x14ac:dyDescent="0.25">
      <c r="A39" s="1"/>
      <c r="B39" s="1"/>
      <c r="C39" s="1"/>
      <c r="D39" s="1" t="s">
        <v>30</v>
      </c>
      <c r="E39" s="1" t="s">
        <v>35</v>
      </c>
      <c r="F39" s="1"/>
      <c r="G39" s="1"/>
      <c r="H39" s="1"/>
      <c r="I39" s="1"/>
      <c r="J39" s="1"/>
      <c r="K39" s="1"/>
      <c r="L39" s="1"/>
      <c r="M39" s="1"/>
      <c r="N39" s="1"/>
      <c r="O39" s="1"/>
      <c r="P39" s="1"/>
    </row>
    <row r="40" spans="1:16" ht="30" hidden="1" x14ac:dyDescent="0.25">
      <c r="A40" s="1"/>
      <c r="B40" s="1"/>
      <c r="C40" s="1"/>
      <c r="D40" s="1" t="s">
        <v>32</v>
      </c>
      <c r="E40" s="1" t="s">
        <v>97</v>
      </c>
      <c r="F40" s="1"/>
      <c r="G40" s="1"/>
      <c r="H40" s="1"/>
      <c r="I40" s="1"/>
      <c r="J40" s="1"/>
      <c r="K40" s="1"/>
      <c r="L40" s="1"/>
      <c r="M40" s="1"/>
      <c r="N40" s="1"/>
      <c r="O40" s="1"/>
      <c r="P40" s="1"/>
    </row>
    <row r="41" spans="1:16" ht="210" hidden="1" x14ac:dyDescent="0.25">
      <c r="A41" s="1"/>
      <c r="B41" s="1"/>
      <c r="C41" s="1"/>
      <c r="D41" s="1" t="s">
        <v>34</v>
      </c>
      <c r="E41" s="1" t="s">
        <v>98</v>
      </c>
      <c r="F41" s="1"/>
      <c r="G41" s="1"/>
      <c r="H41" s="1"/>
      <c r="I41" s="1"/>
      <c r="J41" s="1"/>
      <c r="K41" s="1"/>
      <c r="L41" s="1"/>
      <c r="M41" s="1"/>
      <c r="N41" s="1"/>
      <c r="O41" s="1"/>
      <c r="P41" s="1"/>
    </row>
    <row r="42" spans="1:16" ht="45" hidden="1" x14ac:dyDescent="0.25">
      <c r="A42" s="1"/>
      <c r="B42" s="1"/>
      <c r="C42" s="1"/>
      <c r="D42" s="1" t="s">
        <v>36</v>
      </c>
      <c r="E42" s="1" t="s">
        <v>99</v>
      </c>
      <c r="F42" s="1"/>
      <c r="G42" s="1"/>
      <c r="H42" s="1"/>
      <c r="I42" s="1"/>
      <c r="J42" s="1"/>
      <c r="K42" s="1"/>
      <c r="L42" s="1"/>
      <c r="M42" s="1"/>
      <c r="N42" s="1"/>
      <c r="O42" s="1"/>
      <c r="P42" s="1"/>
    </row>
    <row r="43" spans="1:16" hidden="1" x14ac:dyDescent="0.25">
      <c r="A43" s="1"/>
      <c r="B43" s="1"/>
      <c r="C43" s="1"/>
      <c r="D43" s="1" t="s">
        <v>40</v>
      </c>
      <c r="E43" s="1" t="s">
        <v>100</v>
      </c>
      <c r="F43" s="1"/>
      <c r="G43" s="1"/>
      <c r="H43" s="1"/>
      <c r="I43" s="1"/>
      <c r="J43" s="1"/>
      <c r="K43" s="1"/>
      <c r="L43" s="1"/>
      <c r="M43" s="1"/>
      <c r="N43" s="1"/>
      <c r="O43" s="1"/>
      <c r="P43" s="1"/>
    </row>
    <row r="44" spans="1:16" hidden="1" x14ac:dyDescent="0.25">
      <c r="A44" s="1"/>
      <c r="B44" s="1"/>
      <c r="C44" s="1"/>
      <c r="D44" s="1" t="s">
        <v>42</v>
      </c>
      <c r="E44" s="1" t="s">
        <v>101</v>
      </c>
      <c r="F44" s="1"/>
      <c r="G44" s="1"/>
      <c r="H44" s="1"/>
      <c r="I44" s="1"/>
      <c r="J44" s="1"/>
      <c r="K44" s="1"/>
      <c r="L44" s="1"/>
      <c r="M44" s="1"/>
      <c r="N44" s="1"/>
      <c r="O44" s="1"/>
      <c r="P44" s="1"/>
    </row>
    <row r="45" spans="1:16" ht="30" hidden="1" x14ac:dyDescent="0.25">
      <c r="A45" s="1"/>
      <c r="B45" s="1"/>
      <c r="C45" s="1"/>
      <c r="D45" s="1" t="s">
        <v>43</v>
      </c>
      <c r="E45" s="1" t="s">
        <v>102</v>
      </c>
      <c r="F45" s="1"/>
      <c r="G45" s="1"/>
      <c r="H45" s="1"/>
      <c r="I45" s="1"/>
      <c r="J45" s="1"/>
      <c r="K45" s="1"/>
      <c r="L45" s="1"/>
      <c r="M45" s="1"/>
      <c r="N45" s="1"/>
      <c r="O45" s="1"/>
      <c r="P45" s="1"/>
    </row>
    <row r="46" spans="1:16" ht="240" x14ac:dyDescent="0.25">
      <c r="A46" s="1">
        <v>5</v>
      </c>
      <c r="B46" s="1" t="s">
        <v>13</v>
      </c>
      <c r="C46" s="1" t="s">
        <v>103</v>
      </c>
      <c r="D46" s="1" t="s">
        <v>15</v>
      </c>
      <c r="E46" s="1" t="s">
        <v>104</v>
      </c>
      <c r="F46" s="1" t="s">
        <v>105</v>
      </c>
      <c r="G46" s="1">
        <v>1</v>
      </c>
      <c r="H46" s="1">
        <v>2</v>
      </c>
      <c r="I46" s="1">
        <v>3</v>
      </c>
      <c r="J46" s="1">
        <v>2</v>
      </c>
      <c r="K46" s="1">
        <f t="shared" ref="K46:K55" si="8">I46-J46</f>
        <v>1</v>
      </c>
      <c r="L46" s="1" t="str">
        <f t="shared" ref="L46:L55" si="9">IF(K46&gt;0,("Si"),("No"))</f>
        <v>Si</v>
      </c>
      <c r="M46" s="1" t="s">
        <v>106</v>
      </c>
      <c r="N46" s="1" t="s">
        <v>107</v>
      </c>
      <c r="O46" s="1" t="s">
        <v>108</v>
      </c>
      <c r="P46" s="1" t="s">
        <v>109</v>
      </c>
    </row>
    <row r="47" spans="1:16" ht="30" hidden="1" x14ac:dyDescent="0.25">
      <c r="A47" s="1"/>
      <c r="B47" s="1"/>
      <c r="C47" s="1"/>
      <c r="D47" s="1" t="s">
        <v>22</v>
      </c>
      <c r="E47" s="1" t="s">
        <v>110</v>
      </c>
      <c r="F47" s="1" t="s">
        <v>111</v>
      </c>
      <c r="G47" s="1">
        <v>2</v>
      </c>
      <c r="H47" s="1">
        <v>2</v>
      </c>
      <c r="I47" s="1">
        <v>3</v>
      </c>
      <c r="J47" s="1">
        <v>2</v>
      </c>
      <c r="K47" s="1">
        <f t="shared" si="8"/>
        <v>1</v>
      </c>
      <c r="L47" s="1" t="str">
        <f t="shared" si="9"/>
        <v>Si</v>
      </c>
      <c r="M47" s="1"/>
      <c r="N47" s="1"/>
      <c r="O47" s="1"/>
      <c r="P47" s="1"/>
    </row>
    <row r="48" spans="1:16" ht="105" hidden="1" x14ac:dyDescent="0.25">
      <c r="A48" s="1"/>
      <c r="B48" s="1"/>
      <c r="C48" s="1"/>
      <c r="D48" s="1" t="s">
        <v>28</v>
      </c>
      <c r="E48" s="1" t="s">
        <v>112</v>
      </c>
      <c r="F48" s="1" t="s">
        <v>113</v>
      </c>
      <c r="G48" s="1">
        <v>2</v>
      </c>
      <c r="H48" s="1">
        <v>3</v>
      </c>
      <c r="I48" s="1">
        <v>4</v>
      </c>
      <c r="J48" s="1">
        <v>3</v>
      </c>
      <c r="K48" s="1">
        <f t="shared" si="8"/>
        <v>1</v>
      </c>
      <c r="L48" s="1" t="str">
        <f t="shared" si="9"/>
        <v>Si</v>
      </c>
      <c r="M48" s="1"/>
      <c r="N48" s="1"/>
      <c r="O48" s="1"/>
      <c r="P48" s="1"/>
    </row>
    <row r="49" spans="1:16" ht="45" hidden="1" x14ac:dyDescent="0.25">
      <c r="A49" s="1"/>
      <c r="B49" s="1"/>
      <c r="C49" s="1"/>
      <c r="D49" s="1" t="s">
        <v>30</v>
      </c>
      <c r="E49" s="1" t="s">
        <v>114</v>
      </c>
      <c r="F49" s="1" t="s">
        <v>115</v>
      </c>
      <c r="G49" s="1">
        <v>1</v>
      </c>
      <c r="H49" s="1">
        <v>2</v>
      </c>
      <c r="I49" s="1">
        <v>3</v>
      </c>
      <c r="J49" s="1">
        <v>2</v>
      </c>
      <c r="K49" s="1">
        <f t="shared" si="8"/>
        <v>1</v>
      </c>
      <c r="L49" s="1" t="str">
        <f t="shared" si="9"/>
        <v>Si</v>
      </c>
      <c r="M49" s="1"/>
      <c r="N49" s="1"/>
      <c r="O49" s="1"/>
      <c r="P49" s="1"/>
    </row>
    <row r="50" spans="1:16" ht="285" hidden="1" x14ac:dyDescent="0.25">
      <c r="A50" s="1"/>
      <c r="B50" s="1"/>
      <c r="C50" s="1"/>
      <c r="D50" s="1" t="s">
        <v>32</v>
      </c>
      <c r="E50" s="1" t="s">
        <v>116</v>
      </c>
      <c r="F50" s="1" t="s">
        <v>117</v>
      </c>
      <c r="G50" s="1">
        <v>1</v>
      </c>
      <c r="H50" s="1">
        <v>1</v>
      </c>
      <c r="I50" s="1">
        <v>2</v>
      </c>
      <c r="J50" s="1">
        <v>2</v>
      </c>
      <c r="K50" s="1">
        <f t="shared" si="8"/>
        <v>0</v>
      </c>
      <c r="L50" s="1" t="str">
        <f t="shared" si="9"/>
        <v>No</v>
      </c>
      <c r="M50" s="1"/>
      <c r="N50" s="1"/>
      <c r="O50" s="1"/>
      <c r="P50" s="1"/>
    </row>
    <row r="51" spans="1:16" ht="75" hidden="1" x14ac:dyDescent="0.25">
      <c r="A51" s="1"/>
      <c r="B51" s="1"/>
      <c r="C51" s="1"/>
      <c r="D51" s="1" t="s">
        <v>34</v>
      </c>
      <c r="E51" s="1" t="s">
        <v>118</v>
      </c>
      <c r="F51" s="1" t="s">
        <v>119</v>
      </c>
      <c r="G51" s="1">
        <v>3</v>
      </c>
      <c r="H51" s="1">
        <v>3</v>
      </c>
      <c r="I51" s="1">
        <v>5</v>
      </c>
      <c r="J51" s="1">
        <v>4</v>
      </c>
      <c r="K51" s="1">
        <f t="shared" si="8"/>
        <v>1</v>
      </c>
      <c r="L51" s="1" t="str">
        <f t="shared" si="9"/>
        <v>Si</v>
      </c>
      <c r="M51" s="1"/>
      <c r="N51" s="1"/>
      <c r="O51" s="1"/>
      <c r="P51" s="1"/>
    </row>
    <row r="52" spans="1:16" ht="30" hidden="1" x14ac:dyDescent="0.25">
      <c r="A52" s="1"/>
      <c r="B52" s="1"/>
      <c r="C52" s="1"/>
      <c r="D52" s="1" t="s">
        <v>36</v>
      </c>
      <c r="E52" s="1" t="s">
        <v>120</v>
      </c>
      <c r="F52" s="1" t="s">
        <v>121</v>
      </c>
      <c r="G52" s="1">
        <v>1</v>
      </c>
      <c r="H52" s="1">
        <v>2</v>
      </c>
      <c r="I52" s="1">
        <v>2</v>
      </c>
      <c r="J52" s="1">
        <v>2</v>
      </c>
      <c r="K52" s="1">
        <f t="shared" si="8"/>
        <v>0</v>
      </c>
      <c r="L52" s="1" t="str">
        <f t="shared" si="9"/>
        <v>No</v>
      </c>
      <c r="M52" s="1"/>
      <c r="N52" s="1"/>
      <c r="O52" s="1"/>
      <c r="P52" s="1"/>
    </row>
    <row r="53" spans="1:16" ht="60" hidden="1" x14ac:dyDescent="0.25">
      <c r="A53" s="1"/>
      <c r="B53" s="1"/>
      <c r="C53" s="1"/>
      <c r="D53" s="1" t="s">
        <v>38</v>
      </c>
      <c r="E53" s="1" t="s">
        <v>122</v>
      </c>
      <c r="F53" s="1" t="s">
        <v>123</v>
      </c>
      <c r="G53" s="1">
        <v>1</v>
      </c>
      <c r="H53" s="1">
        <v>3</v>
      </c>
      <c r="I53" s="1">
        <v>3</v>
      </c>
      <c r="J53" s="1">
        <v>2</v>
      </c>
      <c r="K53" s="1">
        <f t="shared" si="8"/>
        <v>1</v>
      </c>
      <c r="L53" s="1" t="str">
        <f t="shared" si="9"/>
        <v>Si</v>
      </c>
      <c r="M53" s="1"/>
      <c r="N53" s="1"/>
      <c r="O53" s="1"/>
      <c r="P53" s="1"/>
    </row>
    <row r="54" spans="1:16" ht="60" hidden="1" x14ac:dyDescent="0.25">
      <c r="A54" s="1"/>
      <c r="B54" s="1"/>
      <c r="C54" s="1"/>
      <c r="D54" s="1" t="s">
        <v>42</v>
      </c>
      <c r="E54" s="1" t="s">
        <v>124</v>
      </c>
      <c r="F54" s="1" t="s">
        <v>125</v>
      </c>
      <c r="G54" s="1">
        <v>2</v>
      </c>
      <c r="H54" s="1">
        <v>3</v>
      </c>
      <c r="I54" s="1">
        <v>4</v>
      </c>
      <c r="J54" s="1">
        <v>3</v>
      </c>
      <c r="K54" s="1">
        <f t="shared" si="8"/>
        <v>1</v>
      </c>
      <c r="L54" s="1" t="str">
        <f t="shared" si="9"/>
        <v>Si</v>
      </c>
      <c r="M54" s="1"/>
      <c r="N54" s="1"/>
      <c r="O54" s="1"/>
      <c r="P54" s="1"/>
    </row>
    <row r="55" spans="1:16" ht="150" x14ac:dyDescent="0.25">
      <c r="A55" s="1">
        <v>6</v>
      </c>
      <c r="B55" s="1" t="s">
        <v>13</v>
      </c>
      <c r="C55" s="1" t="s">
        <v>126</v>
      </c>
      <c r="D55" s="1" t="s">
        <v>15</v>
      </c>
      <c r="E55" s="1" t="s">
        <v>127</v>
      </c>
      <c r="F55" s="1" t="s">
        <v>128</v>
      </c>
      <c r="G55" s="1">
        <v>1</v>
      </c>
      <c r="H55" s="1">
        <v>2</v>
      </c>
      <c r="I55" s="1">
        <v>3</v>
      </c>
      <c r="J55" s="1">
        <v>2</v>
      </c>
      <c r="K55" s="1">
        <f t="shared" si="8"/>
        <v>1</v>
      </c>
      <c r="L55" s="1" t="str">
        <f t="shared" si="9"/>
        <v>Si</v>
      </c>
      <c r="M55" s="1" t="s">
        <v>129</v>
      </c>
      <c r="N55" s="1" t="s">
        <v>130</v>
      </c>
      <c r="O55" s="1" t="s">
        <v>131</v>
      </c>
      <c r="P55" s="1" t="s">
        <v>132</v>
      </c>
    </row>
    <row r="56" spans="1:16" hidden="1" x14ac:dyDescent="0.25">
      <c r="A56" s="1"/>
      <c r="B56" s="1"/>
      <c r="C56" s="1"/>
      <c r="D56" s="1" t="s">
        <v>22</v>
      </c>
      <c r="E56" s="1" t="s">
        <v>133</v>
      </c>
      <c r="F56" s="1"/>
      <c r="G56" s="1"/>
      <c r="H56" s="1"/>
      <c r="I56" s="1"/>
      <c r="J56" s="1"/>
      <c r="K56" s="1"/>
      <c r="L56" s="1"/>
      <c r="M56" s="1"/>
      <c r="N56" s="1"/>
      <c r="O56" s="1"/>
      <c r="P56" s="1"/>
    </row>
    <row r="57" spans="1:16" ht="76.5" hidden="1" customHeight="1" x14ac:dyDescent="0.25">
      <c r="A57" s="1"/>
      <c r="B57" s="1"/>
      <c r="C57" s="1"/>
      <c r="D57" s="1" t="s">
        <v>25</v>
      </c>
      <c r="E57" s="1" t="s">
        <v>134</v>
      </c>
      <c r="F57" s="1"/>
      <c r="G57" s="1"/>
      <c r="H57" s="1"/>
      <c r="I57" s="1"/>
      <c r="J57" s="1"/>
      <c r="K57" s="1"/>
      <c r="L57" s="1"/>
      <c r="M57" s="1"/>
      <c r="N57" s="1"/>
      <c r="O57" s="1"/>
      <c r="P57" s="1"/>
    </row>
    <row r="58" spans="1:16" hidden="1" x14ac:dyDescent="0.25">
      <c r="A58" s="1"/>
      <c r="B58" s="1"/>
      <c r="C58" s="1"/>
      <c r="D58" s="1" t="s">
        <v>28</v>
      </c>
      <c r="E58" s="1" t="s">
        <v>135</v>
      </c>
      <c r="F58" s="1"/>
      <c r="G58" s="1"/>
      <c r="H58" s="1"/>
      <c r="I58" s="1"/>
      <c r="J58" s="1"/>
      <c r="K58" s="1"/>
      <c r="L58" s="1"/>
      <c r="M58" s="1"/>
      <c r="N58" s="1"/>
      <c r="O58" s="1"/>
      <c r="P58" s="1"/>
    </row>
    <row r="59" spans="1:16" hidden="1" x14ac:dyDescent="0.25">
      <c r="A59" s="1"/>
      <c r="B59" s="1"/>
      <c r="C59" s="1"/>
      <c r="D59" s="1" t="s">
        <v>30</v>
      </c>
      <c r="E59" s="1" t="s">
        <v>136</v>
      </c>
      <c r="F59" s="1"/>
      <c r="G59" s="1"/>
      <c r="H59" s="1"/>
      <c r="I59" s="1"/>
      <c r="J59" s="1"/>
      <c r="K59" s="1"/>
      <c r="L59" s="1"/>
      <c r="M59" s="1"/>
      <c r="N59" s="1"/>
      <c r="O59" s="1"/>
      <c r="P59" s="1"/>
    </row>
    <row r="60" spans="1:16" ht="90" hidden="1" x14ac:dyDescent="0.25">
      <c r="A60" s="1"/>
      <c r="B60" s="1"/>
      <c r="C60" s="1"/>
      <c r="D60" s="1" t="s">
        <v>32</v>
      </c>
      <c r="E60" s="1" t="s">
        <v>137</v>
      </c>
      <c r="F60" s="1"/>
      <c r="G60" s="1"/>
      <c r="H60" s="1"/>
      <c r="I60" s="1"/>
      <c r="J60" s="1"/>
      <c r="K60" s="1"/>
      <c r="L60" s="1"/>
      <c r="M60" s="1"/>
      <c r="N60" s="1"/>
      <c r="O60" s="1"/>
      <c r="P60" s="1"/>
    </row>
    <row r="61" spans="1:16" ht="45" hidden="1" x14ac:dyDescent="0.25">
      <c r="A61" s="1"/>
      <c r="B61" s="1"/>
      <c r="C61" s="1"/>
      <c r="D61" s="1" t="s">
        <v>34</v>
      </c>
      <c r="E61" s="1" t="s">
        <v>138</v>
      </c>
      <c r="F61" s="1"/>
      <c r="G61" s="1"/>
      <c r="H61" s="1"/>
      <c r="I61" s="1"/>
      <c r="J61" s="1"/>
      <c r="K61" s="1"/>
      <c r="L61" s="1"/>
      <c r="M61" s="1"/>
      <c r="N61" s="1"/>
      <c r="O61" s="1"/>
      <c r="P61" s="1"/>
    </row>
    <row r="62" spans="1:16" hidden="1" x14ac:dyDescent="0.25">
      <c r="A62" s="1"/>
      <c r="B62" s="1"/>
      <c r="C62" s="1"/>
      <c r="D62" s="1" t="s">
        <v>36</v>
      </c>
      <c r="E62" s="1" t="s">
        <v>139</v>
      </c>
      <c r="F62" s="1"/>
      <c r="G62" s="1"/>
      <c r="H62" s="1"/>
      <c r="I62" s="1"/>
      <c r="J62" s="1"/>
      <c r="K62" s="1"/>
      <c r="L62" s="1"/>
      <c r="M62" s="1"/>
      <c r="N62" s="1"/>
      <c r="O62" s="1"/>
      <c r="P62" s="1"/>
    </row>
    <row r="63" spans="1:16" hidden="1" x14ac:dyDescent="0.25">
      <c r="A63" s="1"/>
      <c r="B63" s="1"/>
      <c r="C63" s="1"/>
      <c r="D63" s="1" t="s">
        <v>38</v>
      </c>
      <c r="E63" s="1" t="s">
        <v>140</v>
      </c>
      <c r="F63" s="1"/>
      <c r="G63" s="1"/>
      <c r="H63" s="1"/>
      <c r="I63" s="1"/>
      <c r="J63" s="1"/>
      <c r="K63" s="1"/>
      <c r="L63" s="1"/>
      <c r="M63" s="1"/>
      <c r="N63" s="1"/>
      <c r="O63" s="1"/>
      <c r="P63" s="1"/>
    </row>
    <row r="64" spans="1:16" hidden="1" x14ac:dyDescent="0.25">
      <c r="A64" s="1"/>
      <c r="B64" s="1"/>
      <c r="C64" s="1"/>
      <c r="D64" s="1" t="s">
        <v>40</v>
      </c>
      <c r="E64" s="1" t="s">
        <v>141</v>
      </c>
      <c r="F64" s="1"/>
      <c r="G64" s="1"/>
      <c r="H64" s="1"/>
      <c r="I64" s="1"/>
      <c r="J64" s="1"/>
      <c r="K64" s="1"/>
      <c r="L64" s="1"/>
      <c r="M64" s="1"/>
      <c r="N64" s="1"/>
      <c r="O64" s="1"/>
      <c r="P64" s="1"/>
    </row>
    <row r="65" spans="1:16" hidden="1" x14ac:dyDescent="0.25">
      <c r="A65" s="1"/>
      <c r="B65" s="1"/>
      <c r="C65" s="1"/>
      <c r="D65" s="1" t="s">
        <v>42</v>
      </c>
      <c r="E65" s="1" t="s">
        <v>142</v>
      </c>
      <c r="F65" s="1"/>
      <c r="G65" s="1"/>
      <c r="H65" s="1"/>
      <c r="I65" s="1"/>
      <c r="J65" s="1"/>
      <c r="K65" s="1"/>
      <c r="L65" s="1"/>
      <c r="M65" s="1"/>
      <c r="N65" s="1"/>
      <c r="O65" s="1"/>
      <c r="P65" s="1"/>
    </row>
    <row r="66" spans="1:16" ht="225" x14ac:dyDescent="0.25">
      <c r="A66" s="1">
        <v>7</v>
      </c>
      <c r="B66" s="1" t="s">
        <v>13</v>
      </c>
      <c r="C66" s="1" t="s">
        <v>143</v>
      </c>
      <c r="D66" s="1" t="s">
        <v>15</v>
      </c>
      <c r="E66" s="1" t="s">
        <v>144</v>
      </c>
      <c r="F66" s="1" t="s">
        <v>145</v>
      </c>
      <c r="G66" s="1">
        <v>2</v>
      </c>
      <c r="H66" s="1">
        <v>3</v>
      </c>
      <c r="I66" s="1">
        <v>4</v>
      </c>
      <c r="J66" s="1">
        <v>3</v>
      </c>
      <c r="K66" s="1">
        <f t="shared" ref="K66:K69" si="10">I66-J66</f>
        <v>1</v>
      </c>
      <c r="L66" s="1" t="str">
        <f t="shared" ref="L66:L69" si="11">IF(K66&gt;0,("Si"),("No"))</f>
        <v>Si</v>
      </c>
      <c r="M66" s="1" t="s">
        <v>146</v>
      </c>
      <c r="N66" s="1" t="s">
        <v>147</v>
      </c>
      <c r="O66" s="1" t="s">
        <v>148</v>
      </c>
      <c r="P66" s="1" t="s">
        <v>149</v>
      </c>
    </row>
    <row r="67" spans="1:16" ht="45" hidden="1" x14ac:dyDescent="0.25">
      <c r="A67" s="1"/>
      <c r="B67" s="1"/>
      <c r="C67" s="1"/>
      <c r="D67" s="1" t="s">
        <v>22</v>
      </c>
      <c r="E67" s="1" t="s">
        <v>150</v>
      </c>
      <c r="F67" s="1" t="s">
        <v>151</v>
      </c>
      <c r="G67" s="1">
        <v>1</v>
      </c>
      <c r="H67" s="1">
        <v>1</v>
      </c>
      <c r="I67" s="1">
        <v>2</v>
      </c>
      <c r="J67" s="1">
        <v>2</v>
      </c>
      <c r="K67" s="1">
        <f t="shared" si="10"/>
        <v>0</v>
      </c>
      <c r="L67" s="1" t="str">
        <f t="shared" si="11"/>
        <v>No</v>
      </c>
      <c r="M67" s="1"/>
      <c r="N67" s="1"/>
      <c r="O67" s="1"/>
      <c r="P67" s="1"/>
    </row>
    <row r="68" spans="1:16" ht="45" hidden="1" x14ac:dyDescent="0.25">
      <c r="A68" s="1"/>
      <c r="B68" s="1"/>
      <c r="C68" s="1"/>
      <c r="D68" s="1" t="s">
        <v>28</v>
      </c>
      <c r="E68" s="1" t="s">
        <v>152</v>
      </c>
      <c r="F68" s="1" t="s">
        <v>153</v>
      </c>
      <c r="G68" s="1">
        <v>3</v>
      </c>
      <c r="H68" s="1">
        <v>3</v>
      </c>
      <c r="I68" s="1">
        <v>5</v>
      </c>
      <c r="J68" s="1">
        <v>4</v>
      </c>
      <c r="K68" s="1">
        <f t="shared" si="10"/>
        <v>1</v>
      </c>
      <c r="L68" s="1" t="str">
        <f t="shared" si="11"/>
        <v>Si</v>
      </c>
      <c r="M68" s="1"/>
      <c r="N68" s="1"/>
      <c r="O68" s="1"/>
      <c r="P68" s="1"/>
    </row>
    <row r="69" spans="1:16" ht="60" hidden="1" x14ac:dyDescent="0.25">
      <c r="A69" s="1"/>
      <c r="B69" s="1"/>
      <c r="C69" s="1"/>
      <c r="D69" s="1" t="s">
        <v>30</v>
      </c>
      <c r="E69" s="1" t="s">
        <v>154</v>
      </c>
      <c r="F69" s="1" t="s">
        <v>155</v>
      </c>
      <c r="G69" s="1">
        <v>2</v>
      </c>
      <c r="H69" s="1">
        <v>2</v>
      </c>
      <c r="I69" s="1">
        <v>3</v>
      </c>
      <c r="J69" s="1">
        <v>2</v>
      </c>
      <c r="K69" s="1">
        <f t="shared" si="10"/>
        <v>1</v>
      </c>
      <c r="L69" s="1" t="str">
        <f t="shared" si="11"/>
        <v>Si</v>
      </c>
      <c r="M69" s="1"/>
      <c r="N69" s="1"/>
      <c r="O69" s="1"/>
      <c r="P69" s="1"/>
    </row>
    <row r="70" spans="1:16" ht="75" hidden="1" x14ac:dyDescent="0.25">
      <c r="A70" s="1"/>
      <c r="B70" s="1"/>
      <c r="C70" s="1"/>
      <c r="D70" s="1" t="s">
        <v>32</v>
      </c>
      <c r="E70" s="1" t="s">
        <v>156</v>
      </c>
      <c r="F70" s="1"/>
      <c r="G70" s="1"/>
      <c r="H70" s="1"/>
      <c r="I70" s="1"/>
      <c r="J70" s="1"/>
      <c r="K70" s="1"/>
      <c r="L70" s="1"/>
      <c r="M70" s="1"/>
      <c r="N70" s="1"/>
      <c r="O70" s="1"/>
      <c r="P70" s="1"/>
    </row>
    <row r="71" spans="1:16" ht="303" hidden="1" customHeight="1" x14ac:dyDescent="0.25">
      <c r="A71" s="1"/>
      <c r="B71" s="1"/>
      <c r="C71" s="1"/>
      <c r="D71" s="1" t="s">
        <v>34</v>
      </c>
      <c r="E71" s="1" t="s">
        <v>157</v>
      </c>
      <c r="F71" s="1"/>
      <c r="G71" s="1"/>
      <c r="H71" s="1"/>
      <c r="I71" s="1"/>
      <c r="J71" s="1"/>
      <c r="K71" s="1"/>
      <c r="L71" s="1"/>
      <c r="M71" s="1"/>
      <c r="N71" s="1"/>
      <c r="O71" s="1"/>
      <c r="P71" s="1"/>
    </row>
    <row r="72" spans="1:16" hidden="1" x14ac:dyDescent="0.25">
      <c r="A72" s="1"/>
      <c r="B72" s="1"/>
      <c r="C72" s="1"/>
      <c r="D72" s="1" t="s">
        <v>38</v>
      </c>
      <c r="E72" s="1" t="s">
        <v>158</v>
      </c>
      <c r="F72" s="1"/>
      <c r="G72" s="1"/>
      <c r="H72" s="1"/>
      <c r="I72" s="1"/>
      <c r="J72" s="1"/>
      <c r="K72" s="1"/>
      <c r="L72" s="1"/>
      <c r="M72" s="1"/>
      <c r="N72" s="1"/>
      <c r="O72" s="1"/>
      <c r="P72" s="1"/>
    </row>
    <row r="73" spans="1:16" ht="45" hidden="1" x14ac:dyDescent="0.25">
      <c r="A73" s="1"/>
      <c r="B73" s="1"/>
      <c r="C73" s="1"/>
      <c r="D73" s="1" t="s">
        <v>40</v>
      </c>
      <c r="E73" s="1" t="s">
        <v>159</v>
      </c>
      <c r="F73" s="1"/>
      <c r="G73" s="1"/>
      <c r="H73" s="1"/>
      <c r="I73" s="1"/>
      <c r="J73" s="1"/>
      <c r="K73" s="1"/>
      <c r="L73" s="1"/>
      <c r="M73" s="1"/>
      <c r="N73" s="1"/>
      <c r="O73" s="1"/>
      <c r="P73" s="1"/>
    </row>
    <row r="74" spans="1:16" ht="45" hidden="1" x14ac:dyDescent="0.25">
      <c r="A74" s="1"/>
      <c r="B74" s="1"/>
      <c r="C74" s="1"/>
      <c r="D74" s="1" t="s">
        <v>43</v>
      </c>
      <c r="E74" s="1" t="s">
        <v>160</v>
      </c>
      <c r="F74" s="1"/>
      <c r="G74" s="1"/>
      <c r="H74" s="1"/>
      <c r="I74" s="1"/>
      <c r="J74" s="1"/>
      <c r="K74" s="1"/>
      <c r="L74" s="1"/>
      <c r="M74" s="1"/>
      <c r="N74" s="1"/>
      <c r="O74" s="1"/>
      <c r="P74" s="1"/>
    </row>
    <row r="75" spans="1:16" ht="164.25" customHeight="1" x14ac:dyDescent="0.25">
      <c r="A75" s="1">
        <v>8</v>
      </c>
      <c r="B75" s="1" t="s">
        <v>13</v>
      </c>
      <c r="C75" s="1" t="s">
        <v>161</v>
      </c>
      <c r="D75" s="1" t="s">
        <v>15</v>
      </c>
      <c r="E75" s="1" t="s">
        <v>162</v>
      </c>
      <c r="F75" s="1" t="s">
        <v>163</v>
      </c>
      <c r="G75" s="1">
        <v>2</v>
      </c>
      <c r="H75" s="1">
        <v>3</v>
      </c>
      <c r="I75" s="1">
        <v>4</v>
      </c>
      <c r="J75" s="1">
        <v>3</v>
      </c>
      <c r="K75" s="1">
        <f t="shared" ref="K75:K79" si="12">I75-J75</f>
        <v>1</v>
      </c>
      <c r="L75" s="1" t="str">
        <f t="shared" ref="L75:L79" si="13">IF(K75&gt;0,("Si"),("No"))</f>
        <v>Si</v>
      </c>
      <c r="M75" s="1" t="s">
        <v>164</v>
      </c>
      <c r="N75" s="1" t="s">
        <v>165</v>
      </c>
      <c r="O75" s="1" t="s">
        <v>166</v>
      </c>
      <c r="P75" s="1" t="s">
        <v>167</v>
      </c>
    </row>
    <row r="76" spans="1:16" ht="30" hidden="1" x14ac:dyDescent="0.25">
      <c r="A76" s="1"/>
      <c r="B76" s="1"/>
      <c r="C76" s="1"/>
      <c r="D76" s="1" t="s">
        <v>22</v>
      </c>
      <c r="E76" s="1" t="s">
        <v>168</v>
      </c>
      <c r="F76" s="1" t="s">
        <v>169</v>
      </c>
      <c r="G76" s="1">
        <v>2</v>
      </c>
      <c r="H76" s="1">
        <v>3</v>
      </c>
      <c r="I76" s="1">
        <v>3</v>
      </c>
      <c r="J76" s="1">
        <v>3</v>
      </c>
      <c r="K76" s="1">
        <f t="shared" si="12"/>
        <v>0</v>
      </c>
      <c r="L76" s="1" t="str">
        <f t="shared" si="13"/>
        <v>No</v>
      </c>
      <c r="M76" s="1"/>
      <c r="N76" s="1"/>
      <c r="O76" s="1"/>
      <c r="P76" s="1"/>
    </row>
    <row r="77" spans="1:16" ht="30" hidden="1" x14ac:dyDescent="0.25">
      <c r="A77" s="1"/>
      <c r="B77" s="1"/>
      <c r="C77" s="1"/>
      <c r="D77" s="1" t="s">
        <v>25</v>
      </c>
      <c r="E77" s="1" t="s">
        <v>170</v>
      </c>
      <c r="F77" s="1" t="s">
        <v>171</v>
      </c>
      <c r="G77" s="1">
        <v>1</v>
      </c>
      <c r="H77" s="1">
        <v>1</v>
      </c>
      <c r="I77" s="1">
        <v>2</v>
      </c>
      <c r="J77" s="1">
        <v>2</v>
      </c>
      <c r="K77" s="1">
        <f t="shared" si="12"/>
        <v>0</v>
      </c>
      <c r="L77" s="1" t="str">
        <f t="shared" si="13"/>
        <v>No</v>
      </c>
      <c r="M77" s="1"/>
      <c r="N77" s="1"/>
      <c r="O77" s="1"/>
      <c r="P77" s="1"/>
    </row>
    <row r="78" spans="1:16" ht="45" hidden="1" x14ac:dyDescent="0.25">
      <c r="A78" s="1"/>
      <c r="B78" s="1"/>
      <c r="C78" s="1"/>
      <c r="D78" s="1" t="s">
        <v>28</v>
      </c>
      <c r="E78" s="1" t="s">
        <v>172</v>
      </c>
      <c r="F78" s="1" t="s">
        <v>173</v>
      </c>
      <c r="G78" s="1">
        <v>1</v>
      </c>
      <c r="H78" s="1">
        <v>1</v>
      </c>
      <c r="I78" s="1">
        <v>2</v>
      </c>
      <c r="J78" s="1">
        <v>2</v>
      </c>
      <c r="K78" s="1">
        <f t="shared" si="12"/>
        <v>0</v>
      </c>
      <c r="L78" s="1" t="str">
        <f t="shared" si="13"/>
        <v>No</v>
      </c>
      <c r="M78" s="1"/>
      <c r="N78" s="1"/>
      <c r="O78" s="1"/>
      <c r="P78" s="1"/>
    </row>
    <row r="79" spans="1:16" ht="30" hidden="1" x14ac:dyDescent="0.25">
      <c r="A79" s="1"/>
      <c r="B79" s="1"/>
      <c r="C79" s="1"/>
      <c r="D79" s="1" t="s">
        <v>30</v>
      </c>
      <c r="E79" s="1" t="s">
        <v>174</v>
      </c>
      <c r="F79" s="1" t="s">
        <v>175</v>
      </c>
      <c r="G79" s="1">
        <v>3</v>
      </c>
      <c r="H79" s="1">
        <v>2</v>
      </c>
      <c r="I79" s="1">
        <v>4</v>
      </c>
      <c r="J79" s="1">
        <v>3</v>
      </c>
      <c r="K79" s="1">
        <f t="shared" si="12"/>
        <v>1</v>
      </c>
      <c r="L79" s="1" t="str">
        <f t="shared" si="13"/>
        <v>Si</v>
      </c>
      <c r="M79" s="1"/>
      <c r="N79" s="1"/>
      <c r="O79" s="1"/>
      <c r="P79" s="1"/>
    </row>
    <row r="80" spans="1:16" ht="90" hidden="1" x14ac:dyDescent="0.25">
      <c r="A80" s="1"/>
      <c r="B80" s="1"/>
      <c r="C80" s="1"/>
      <c r="D80" s="1" t="s">
        <v>32</v>
      </c>
      <c r="E80" s="1" t="s">
        <v>176</v>
      </c>
      <c r="F80" s="1"/>
      <c r="G80" s="1"/>
      <c r="H80" s="1"/>
      <c r="I80" s="1"/>
      <c r="J80" s="1"/>
      <c r="K80" s="1"/>
      <c r="L80" s="1"/>
      <c r="M80" s="1"/>
      <c r="N80" s="1"/>
      <c r="O80" s="1"/>
      <c r="P80" s="1"/>
    </row>
    <row r="81" spans="1:16" ht="318" hidden="1" customHeight="1" x14ac:dyDescent="0.25">
      <c r="A81" s="1"/>
      <c r="B81" s="1"/>
      <c r="C81" s="1"/>
      <c r="D81" s="1" t="s">
        <v>34</v>
      </c>
      <c r="E81" s="1" t="s">
        <v>177</v>
      </c>
      <c r="F81" s="1"/>
      <c r="G81" s="1"/>
      <c r="H81" s="1"/>
      <c r="I81" s="1"/>
      <c r="J81" s="1"/>
      <c r="K81" s="1"/>
      <c r="L81" s="1"/>
      <c r="M81" s="1"/>
      <c r="N81" s="1"/>
      <c r="O81" s="1"/>
      <c r="P81" s="1"/>
    </row>
    <row r="82" spans="1:16" hidden="1" x14ac:dyDescent="0.25">
      <c r="A82" s="1"/>
      <c r="B82" s="1"/>
      <c r="C82" s="1"/>
      <c r="D82" s="1" t="s">
        <v>38</v>
      </c>
      <c r="E82" s="1" t="s">
        <v>178</v>
      </c>
      <c r="F82" s="1"/>
      <c r="G82" s="1"/>
      <c r="H82" s="1"/>
      <c r="I82" s="1"/>
      <c r="J82" s="1"/>
      <c r="K82" s="1"/>
      <c r="L82" s="1"/>
      <c r="M82" s="1"/>
      <c r="N82" s="1"/>
      <c r="O82" s="1"/>
      <c r="P82" s="1"/>
    </row>
    <row r="83" spans="1:16" ht="60" hidden="1" x14ac:dyDescent="0.25">
      <c r="A83" s="1"/>
      <c r="B83" s="1"/>
      <c r="C83" s="1"/>
      <c r="D83" s="1" t="s">
        <v>40</v>
      </c>
      <c r="E83" s="1" t="s">
        <v>179</v>
      </c>
      <c r="F83" s="1"/>
      <c r="G83" s="1"/>
      <c r="H83" s="1"/>
      <c r="I83" s="1"/>
      <c r="J83" s="1"/>
      <c r="K83" s="1"/>
      <c r="L83" s="1"/>
      <c r="M83" s="1"/>
      <c r="N83" s="1"/>
      <c r="O83" s="1"/>
      <c r="P83" s="1"/>
    </row>
    <row r="84" spans="1:16" hidden="1" x14ac:dyDescent="0.25">
      <c r="A84" s="1"/>
      <c r="B84" s="1"/>
      <c r="C84" s="1"/>
      <c r="D84" s="1" t="s">
        <v>42</v>
      </c>
      <c r="E84" s="1" t="s">
        <v>180</v>
      </c>
      <c r="F84" s="1"/>
      <c r="G84" s="1"/>
      <c r="H84" s="1"/>
      <c r="I84" s="1"/>
      <c r="J84" s="1"/>
      <c r="K84" s="1"/>
      <c r="L84" s="1"/>
      <c r="M84" s="1"/>
      <c r="N84" s="1"/>
      <c r="O84" s="1"/>
      <c r="P84" s="1"/>
    </row>
    <row r="85" spans="1:16" ht="45" hidden="1" x14ac:dyDescent="0.25">
      <c r="A85" s="1"/>
      <c r="B85" s="1"/>
      <c r="C85" s="1"/>
      <c r="D85" s="1" t="s">
        <v>43</v>
      </c>
      <c r="E85" s="1" t="s">
        <v>181</v>
      </c>
      <c r="F85" s="1"/>
      <c r="G85" s="1"/>
      <c r="H85" s="1"/>
      <c r="I85" s="1"/>
      <c r="J85" s="1"/>
      <c r="K85" s="1"/>
      <c r="L85" s="1"/>
      <c r="M85" s="1"/>
      <c r="N85" s="1"/>
      <c r="O85" s="1"/>
      <c r="P85" s="1"/>
    </row>
    <row r="86" spans="1:16" ht="150" x14ac:dyDescent="0.25">
      <c r="A86" s="1">
        <v>9</v>
      </c>
      <c r="B86" s="1" t="s">
        <v>13</v>
      </c>
      <c r="C86" s="1" t="s">
        <v>182</v>
      </c>
      <c r="D86" s="1" t="s">
        <v>15</v>
      </c>
      <c r="E86" s="1" t="s">
        <v>183</v>
      </c>
      <c r="F86" s="1" t="s">
        <v>184</v>
      </c>
      <c r="G86" s="1">
        <v>2</v>
      </c>
      <c r="H86" s="1">
        <v>2</v>
      </c>
      <c r="I86" s="1">
        <v>3</v>
      </c>
      <c r="J86" s="1">
        <v>3</v>
      </c>
      <c r="K86" s="1">
        <f t="shared" ref="K86:K88" si="14">I86-J86</f>
        <v>0</v>
      </c>
      <c r="L86" s="1" t="str">
        <f t="shared" ref="L86:L88" si="15">IF(K86&gt;0,("Si"),("No"))</f>
        <v>No</v>
      </c>
      <c r="M86" s="1" t="s">
        <v>185</v>
      </c>
      <c r="N86" s="1" t="s">
        <v>186</v>
      </c>
      <c r="O86" s="1" t="s">
        <v>187</v>
      </c>
      <c r="P86" s="1" t="s">
        <v>188</v>
      </c>
    </row>
    <row r="87" spans="1:16" ht="75" hidden="1" x14ac:dyDescent="0.25">
      <c r="A87" s="1"/>
      <c r="B87" s="1"/>
      <c r="C87" s="1"/>
      <c r="D87" s="1" t="s">
        <v>22</v>
      </c>
      <c r="E87" s="1" t="s">
        <v>189</v>
      </c>
      <c r="F87" s="1" t="s">
        <v>190</v>
      </c>
      <c r="G87" s="1">
        <v>2</v>
      </c>
      <c r="H87" s="1">
        <v>3</v>
      </c>
      <c r="I87" s="1">
        <v>4</v>
      </c>
      <c r="J87" s="1">
        <v>3</v>
      </c>
      <c r="K87" s="1">
        <f t="shared" si="14"/>
        <v>1</v>
      </c>
      <c r="L87" s="1" t="str">
        <f t="shared" si="15"/>
        <v>Si</v>
      </c>
      <c r="M87" s="1"/>
      <c r="N87" s="1"/>
      <c r="O87" s="1"/>
      <c r="P87" s="1"/>
    </row>
    <row r="88" spans="1:16" ht="60" hidden="1" x14ac:dyDescent="0.25">
      <c r="A88" s="1"/>
      <c r="B88" s="1"/>
      <c r="C88" s="1"/>
      <c r="D88" s="1" t="s">
        <v>25</v>
      </c>
      <c r="E88" s="1" t="s">
        <v>191</v>
      </c>
      <c r="F88" s="1" t="s">
        <v>192</v>
      </c>
      <c r="G88" s="1">
        <v>3</v>
      </c>
      <c r="H88" s="1">
        <v>3</v>
      </c>
      <c r="I88" s="1">
        <v>5</v>
      </c>
      <c r="J88" s="1">
        <v>4</v>
      </c>
      <c r="K88" s="1">
        <f t="shared" si="14"/>
        <v>1</v>
      </c>
      <c r="L88" s="1" t="str">
        <f t="shared" si="15"/>
        <v>Si</v>
      </c>
      <c r="M88" s="1"/>
      <c r="N88" s="1"/>
      <c r="O88" s="1"/>
      <c r="P88" s="1"/>
    </row>
    <row r="89" spans="1:16" hidden="1" x14ac:dyDescent="0.25">
      <c r="A89" s="1"/>
      <c r="B89" s="1"/>
      <c r="C89" s="1"/>
      <c r="D89" s="1" t="s">
        <v>28</v>
      </c>
      <c r="E89" s="1" t="s">
        <v>193</v>
      </c>
      <c r="F89" s="1"/>
      <c r="G89" s="1"/>
      <c r="H89" s="1"/>
      <c r="I89" s="1"/>
      <c r="J89" s="1"/>
      <c r="K89" s="1"/>
      <c r="L89" s="1"/>
      <c r="M89" s="1"/>
      <c r="N89" s="1"/>
      <c r="O89" s="1"/>
      <c r="P89" s="1"/>
    </row>
    <row r="90" spans="1:16" hidden="1" x14ac:dyDescent="0.25">
      <c r="A90" s="1"/>
      <c r="B90" s="1"/>
      <c r="C90" s="1"/>
      <c r="D90" s="1" t="s">
        <v>30</v>
      </c>
      <c r="E90" s="1" t="s">
        <v>194</v>
      </c>
      <c r="F90" s="1"/>
      <c r="G90" s="1"/>
      <c r="H90" s="1"/>
      <c r="I90" s="1"/>
      <c r="J90" s="1"/>
      <c r="K90" s="1"/>
      <c r="L90" s="1"/>
      <c r="M90" s="1"/>
      <c r="N90" s="1"/>
      <c r="O90" s="1"/>
      <c r="P90" s="1"/>
    </row>
    <row r="91" spans="1:16" ht="150" hidden="1" x14ac:dyDescent="0.25">
      <c r="A91" s="1"/>
      <c r="B91" s="1"/>
      <c r="C91" s="1"/>
      <c r="D91" s="1" t="s">
        <v>32</v>
      </c>
      <c r="E91" s="1" t="s">
        <v>195</v>
      </c>
      <c r="F91" s="1"/>
      <c r="G91" s="1"/>
      <c r="H91" s="1"/>
      <c r="I91" s="1"/>
      <c r="J91" s="1"/>
      <c r="K91" s="1"/>
      <c r="L91" s="1"/>
      <c r="M91" s="1"/>
      <c r="N91" s="1"/>
      <c r="O91" s="1"/>
      <c r="P91" s="1"/>
    </row>
    <row r="92" spans="1:16" hidden="1" x14ac:dyDescent="0.25">
      <c r="A92" s="1"/>
      <c r="B92" s="1"/>
      <c r="C92" s="1"/>
      <c r="D92" s="1" t="s">
        <v>34</v>
      </c>
      <c r="E92" s="1" t="s">
        <v>196</v>
      </c>
      <c r="F92" s="1"/>
      <c r="G92" s="1"/>
      <c r="H92" s="1"/>
      <c r="I92" s="1"/>
      <c r="J92" s="1"/>
      <c r="K92" s="1"/>
      <c r="L92" s="1"/>
      <c r="M92" s="1"/>
      <c r="N92" s="1"/>
      <c r="O92" s="1"/>
      <c r="P92" s="1"/>
    </row>
    <row r="93" spans="1:16" ht="75" hidden="1" x14ac:dyDescent="0.25">
      <c r="A93" s="1"/>
      <c r="B93" s="1"/>
      <c r="C93" s="1"/>
      <c r="D93" s="1" t="s">
        <v>38</v>
      </c>
      <c r="E93" s="1" t="s">
        <v>197</v>
      </c>
      <c r="F93" s="1"/>
      <c r="G93" s="1"/>
      <c r="H93" s="1"/>
      <c r="I93" s="1"/>
      <c r="J93" s="1"/>
      <c r="K93" s="1"/>
      <c r="L93" s="1"/>
      <c r="M93" s="1"/>
      <c r="N93" s="1"/>
      <c r="O93" s="1"/>
      <c r="P93" s="1"/>
    </row>
    <row r="94" spans="1:16" ht="45" hidden="1" x14ac:dyDescent="0.25">
      <c r="A94" s="1"/>
      <c r="B94" s="1"/>
      <c r="C94" s="1"/>
      <c r="D94" s="1" t="s">
        <v>40</v>
      </c>
      <c r="E94" s="1" t="s">
        <v>198</v>
      </c>
      <c r="F94" s="1"/>
      <c r="G94" s="1"/>
      <c r="H94" s="1"/>
      <c r="I94" s="1"/>
      <c r="J94" s="1"/>
      <c r="K94" s="1"/>
      <c r="L94" s="1"/>
      <c r="M94" s="1"/>
      <c r="N94" s="1"/>
      <c r="O94" s="1"/>
      <c r="P94" s="1"/>
    </row>
    <row r="95" spans="1:16" hidden="1" x14ac:dyDescent="0.25">
      <c r="A95" s="1"/>
      <c r="B95" s="1"/>
      <c r="C95" s="1"/>
      <c r="D95" s="1" t="s">
        <v>42</v>
      </c>
      <c r="E95" s="1" t="s">
        <v>199</v>
      </c>
      <c r="F95" s="1"/>
      <c r="G95" s="1"/>
      <c r="H95" s="1"/>
      <c r="I95" s="1"/>
      <c r="J95" s="1"/>
      <c r="K95" s="1"/>
      <c r="L95" s="1"/>
      <c r="M95" s="1"/>
      <c r="N95" s="1"/>
      <c r="O95" s="1"/>
      <c r="P95" s="1"/>
    </row>
    <row r="96" spans="1:16" ht="210" x14ac:dyDescent="0.25">
      <c r="A96" s="1">
        <v>10</v>
      </c>
      <c r="B96" s="1" t="s">
        <v>13</v>
      </c>
      <c r="C96" s="1" t="s">
        <v>200</v>
      </c>
      <c r="D96" s="1" t="s">
        <v>15</v>
      </c>
      <c r="E96" s="1" t="s">
        <v>201</v>
      </c>
      <c r="F96" s="1" t="s">
        <v>202</v>
      </c>
      <c r="G96" s="1">
        <v>2</v>
      </c>
      <c r="H96" s="1">
        <v>3</v>
      </c>
      <c r="I96" s="1">
        <v>4</v>
      </c>
      <c r="J96" s="1">
        <v>3</v>
      </c>
      <c r="K96" s="1">
        <f t="shared" ref="K96:K98" si="16">I96-J96</f>
        <v>1</v>
      </c>
      <c r="L96" s="1" t="str">
        <f t="shared" ref="L96:L98" si="17">IF(K96&gt;0,("Si"),("No"))</f>
        <v>Si</v>
      </c>
      <c r="M96" s="1" t="s">
        <v>203</v>
      </c>
      <c r="N96" s="1" t="s">
        <v>204</v>
      </c>
      <c r="O96" s="1" t="s">
        <v>205</v>
      </c>
      <c r="P96" s="1" t="s">
        <v>206</v>
      </c>
    </row>
    <row r="97" spans="1:16" ht="30" hidden="1" x14ac:dyDescent="0.25">
      <c r="A97" s="1"/>
      <c r="B97" s="1"/>
      <c r="C97" s="1"/>
      <c r="D97" s="1" t="s">
        <v>22</v>
      </c>
      <c r="E97" s="1" t="s">
        <v>207</v>
      </c>
      <c r="F97" s="1" t="s">
        <v>208</v>
      </c>
      <c r="G97" s="1">
        <v>1</v>
      </c>
      <c r="H97" s="1">
        <v>2</v>
      </c>
      <c r="I97" s="1">
        <v>3</v>
      </c>
      <c r="J97" s="1">
        <v>2</v>
      </c>
      <c r="K97" s="1">
        <f t="shared" si="16"/>
        <v>1</v>
      </c>
      <c r="L97" s="1" t="str">
        <f t="shared" si="17"/>
        <v>Si</v>
      </c>
      <c r="M97" s="1"/>
      <c r="N97" s="1"/>
      <c r="O97" s="1"/>
      <c r="P97" s="1"/>
    </row>
    <row r="98" spans="1:16" ht="60" hidden="1" x14ac:dyDescent="0.25">
      <c r="A98" s="1"/>
      <c r="B98" s="1"/>
      <c r="C98" s="1"/>
      <c r="D98" s="1" t="s">
        <v>25</v>
      </c>
      <c r="E98" s="1" t="s">
        <v>209</v>
      </c>
      <c r="F98" s="1" t="s">
        <v>210</v>
      </c>
      <c r="G98" s="1">
        <v>1</v>
      </c>
      <c r="H98" s="1">
        <v>1</v>
      </c>
      <c r="I98" s="1">
        <v>2</v>
      </c>
      <c r="J98" s="1">
        <v>2</v>
      </c>
      <c r="K98" s="1">
        <f t="shared" si="16"/>
        <v>0</v>
      </c>
      <c r="L98" s="1" t="str">
        <f t="shared" si="17"/>
        <v>No</v>
      </c>
      <c r="M98" s="1"/>
      <c r="N98" s="1"/>
      <c r="O98" s="1"/>
      <c r="P98" s="1"/>
    </row>
    <row r="99" spans="1:16" ht="30" hidden="1" x14ac:dyDescent="0.25">
      <c r="A99" s="1"/>
      <c r="B99" s="1"/>
      <c r="C99" s="1"/>
      <c r="D99" s="1" t="s">
        <v>28</v>
      </c>
      <c r="E99" s="1" t="s">
        <v>211</v>
      </c>
      <c r="F99" s="1"/>
      <c r="G99" s="1"/>
      <c r="H99" s="1"/>
      <c r="I99" s="1"/>
      <c r="J99" s="1"/>
      <c r="K99" s="1"/>
      <c r="L99" s="1"/>
      <c r="M99" s="1"/>
      <c r="N99" s="1"/>
      <c r="O99" s="1"/>
      <c r="P99" s="1"/>
    </row>
    <row r="100" spans="1:16" ht="30" hidden="1" x14ac:dyDescent="0.25">
      <c r="A100" s="1"/>
      <c r="B100" s="1"/>
      <c r="C100" s="1"/>
      <c r="D100" s="1" t="s">
        <v>30</v>
      </c>
      <c r="E100" s="1" t="s">
        <v>212</v>
      </c>
      <c r="F100" s="1"/>
      <c r="G100" s="1"/>
      <c r="H100" s="1"/>
      <c r="I100" s="1"/>
      <c r="J100" s="1"/>
      <c r="K100" s="1"/>
      <c r="L100" s="1"/>
      <c r="M100" s="1"/>
      <c r="N100" s="1"/>
      <c r="O100" s="1"/>
      <c r="P100" s="1"/>
    </row>
    <row r="101" spans="1:16" ht="105" hidden="1" x14ac:dyDescent="0.25">
      <c r="A101" s="1"/>
      <c r="B101" s="1"/>
      <c r="C101" s="1"/>
      <c r="D101" s="1" t="s">
        <v>34</v>
      </c>
      <c r="E101" s="1" t="s">
        <v>213</v>
      </c>
      <c r="F101" s="1"/>
      <c r="G101" s="1"/>
      <c r="H101" s="1"/>
      <c r="I101" s="1"/>
      <c r="J101" s="1"/>
      <c r="K101" s="1"/>
      <c r="L101" s="1"/>
      <c r="M101" s="1"/>
      <c r="N101" s="1"/>
      <c r="O101" s="1"/>
      <c r="P101" s="1"/>
    </row>
    <row r="102" spans="1:16" hidden="1" x14ac:dyDescent="0.25">
      <c r="A102" s="1"/>
      <c r="B102" s="1"/>
      <c r="C102" s="1"/>
      <c r="D102" s="1" t="s">
        <v>38</v>
      </c>
      <c r="E102" s="1" t="s">
        <v>214</v>
      </c>
      <c r="F102" s="1"/>
      <c r="G102" s="1"/>
      <c r="H102" s="1"/>
      <c r="I102" s="1"/>
      <c r="J102" s="1"/>
      <c r="K102" s="1"/>
      <c r="L102" s="1"/>
      <c r="M102" s="1"/>
      <c r="N102" s="1"/>
      <c r="O102" s="1"/>
      <c r="P102" s="1"/>
    </row>
    <row r="103" spans="1:16" ht="60" hidden="1" x14ac:dyDescent="0.25">
      <c r="A103" s="1"/>
      <c r="B103" s="1"/>
      <c r="C103" s="1"/>
      <c r="D103" s="1" t="s">
        <v>40</v>
      </c>
      <c r="E103" s="1" t="s">
        <v>215</v>
      </c>
      <c r="F103" s="1"/>
      <c r="G103" s="1"/>
      <c r="H103" s="1"/>
      <c r="I103" s="1"/>
      <c r="J103" s="1"/>
      <c r="K103" s="1"/>
      <c r="L103" s="1"/>
      <c r="M103" s="1"/>
      <c r="N103" s="1"/>
      <c r="O103" s="1"/>
      <c r="P103" s="1"/>
    </row>
    <row r="104" spans="1:16" hidden="1" x14ac:dyDescent="0.25">
      <c r="A104" s="1"/>
      <c r="B104" s="1"/>
      <c r="C104" s="1"/>
      <c r="D104" s="1" t="s">
        <v>42</v>
      </c>
      <c r="E104" s="1" t="s">
        <v>216</v>
      </c>
      <c r="F104" s="1"/>
      <c r="G104" s="1"/>
      <c r="H104" s="1"/>
      <c r="I104" s="1"/>
      <c r="J104" s="1"/>
      <c r="K104" s="1"/>
      <c r="L104" s="1"/>
      <c r="M104" s="1"/>
      <c r="N104" s="1"/>
      <c r="O104" s="1"/>
      <c r="P104" s="1"/>
    </row>
    <row r="105" spans="1:16" ht="210" x14ac:dyDescent="0.25">
      <c r="A105" s="1">
        <v>11</v>
      </c>
      <c r="B105" s="1" t="s">
        <v>13</v>
      </c>
      <c r="C105" s="1" t="s">
        <v>217</v>
      </c>
      <c r="D105" s="1" t="s">
        <v>15</v>
      </c>
      <c r="E105" s="1" t="s">
        <v>218</v>
      </c>
      <c r="F105" s="1" t="s">
        <v>219</v>
      </c>
      <c r="G105" s="1">
        <v>1</v>
      </c>
      <c r="H105" s="1">
        <v>2</v>
      </c>
      <c r="I105" s="1">
        <v>3</v>
      </c>
      <c r="J105" s="1">
        <v>2</v>
      </c>
      <c r="K105" s="1">
        <f t="shared" ref="K105:K107" si="18">I105-J105</f>
        <v>1</v>
      </c>
      <c r="L105" s="1" t="str">
        <f t="shared" ref="L105:L107" si="19">IF(K105&gt;0,("Si"),("No"))</f>
        <v>Si</v>
      </c>
      <c r="M105" s="1" t="s">
        <v>220</v>
      </c>
      <c r="N105" s="1" t="s">
        <v>221</v>
      </c>
      <c r="O105" s="1" t="s">
        <v>222</v>
      </c>
      <c r="P105" s="1" t="s">
        <v>223</v>
      </c>
    </row>
    <row r="106" spans="1:16" ht="30" hidden="1" x14ac:dyDescent="0.25">
      <c r="A106" s="1"/>
      <c r="B106" s="1"/>
      <c r="C106" s="1"/>
      <c r="D106" s="1" t="s">
        <v>22</v>
      </c>
      <c r="E106" s="1" t="s">
        <v>224</v>
      </c>
      <c r="F106" s="1" t="s">
        <v>225</v>
      </c>
      <c r="G106" s="1">
        <v>1</v>
      </c>
      <c r="H106" s="1">
        <v>2</v>
      </c>
      <c r="I106" s="1">
        <v>2</v>
      </c>
      <c r="J106" s="1">
        <v>2</v>
      </c>
      <c r="K106" s="1">
        <f t="shared" si="18"/>
        <v>0</v>
      </c>
      <c r="L106" s="1" t="str">
        <f t="shared" si="19"/>
        <v>No</v>
      </c>
      <c r="M106" s="1"/>
      <c r="N106" s="1"/>
      <c r="O106" s="1"/>
      <c r="P106" s="1"/>
    </row>
    <row r="107" spans="1:16" ht="60" hidden="1" x14ac:dyDescent="0.25">
      <c r="A107" s="1"/>
      <c r="B107" s="1"/>
      <c r="C107" s="1"/>
      <c r="D107" s="1" t="s">
        <v>25</v>
      </c>
      <c r="E107" s="1" t="s">
        <v>226</v>
      </c>
      <c r="F107" s="1" t="s">
        <v>227</v>
      </c>
      <c r="G107" s="1">
        <v>2</v>
      </c>
      <c r="H107" s="1">
        <v>3</v>
      </c>
      <c r="I107" s="1">
        <v>4</v>
      </c>
      <c r="J107" s="1">
        <v>3</v>
      </c>
      <c r="K107" s="1">
        <f t="shared" si="18"/>
        <v>1</v>
      </c>
      <c r="L107" s="1" t="str">
        <f t="shared" si="19"/>
        <v>Si</v>
      </c>
      <c r="M107" s="1"/>
      <c r="N107" s="1"/>
      <c r="O107" s="1"/>
      <c r="P107" s="1"/>
    </row>
    <row r="108" spans="1:16" hidden="1" x14ac:dyDescent="0.25">
      <c r="A108" s="1"/>
      <c r="B108" s="1"/>
      <c r="C108" s="1"/>
      <c r="D108" s="1" t="s">
        <v>28</v>
      </c>
      <c r="E108" s="1" t="s">
        <v>16</v>
      </c>
      <c r="F108" s="1"/>
      <c r="G108" s="1"/>
      <c r="H108" s="1"/>
      <c r="I108" s="1"/>
      <c r="J108" s="1"/>
      <c r="K108" s="1"/>
      <c r="L108" s="1"/>
      <c r="M108" s="1"/>
      <c r="N108" s="1"/>
      <c r="O108" s="1"/>
      <c r="P108" s="1"/>
    </row>
    <row r="109" spans="1:16" ht="30" hidden="1" x14ac:dyDescent="0.25">
      <c r="A109" s="1"/>
      <c r="B109" s="1"/>
      <c r="C109" s="1"/>
      <c r="D109" s="1" t="s">
        <v>30</v>
      </c>
      <c r="E109" s="1" t="s">
        <v>228</v>
      </c>
      <c r="F109" s="1"/>
      <c r="G109" s="1"/>
      <c r="H109" s="1"/>
      <c r="I109" s="1"/>
      <c r="J109" s="1"/>
      <c r="K109" s="1"/>
      <c r="L109" s="1"/>
      <c r="M109" s="1"/>
      <c r="N109" s="1"/>
      <c r="O109" s="1"/>
      <c r="P109" s="1"/>
    </row>
    <row r="110" spans="1:16" ht="135" hidden="1" x14ac:dyDescent="0.25">
      <c r="A110" s="1"/>
      <c r="B110" s="1"/>
      <c r="C110" s="1"/>
      <c r="D110" s="1" t="s">
        <v>32</v>
      </c>
      <c r="E110" s="1" t="s">
        <v>229</v>
      </c>
      <c r="F110" s="1"/>
      <c r="G110" s="1"/>
      <c r="H110" s="1"/>
      <c r="I110" s="1"/>
      <c r="J110" s="1"/>
      <c r="K110" s="1"/>
      <c r="L110" s="1"/>
      <c r="M110" s="1"/>
      <c r="N110" s="1"/>
      <c r="O110" s="1"/>
      <c r="P110" s="1"/>
    </row>
    <row r="111" spans="1:16" hidden="1" x14ac:dyDescent="0.25">
      <c r="A111" s="1"/>
      <c r="B111" s="1"/>
      <c r="C111" s="1"/>
      <c r="D111" s="1" t="s">
        <v>36</v>
      </c>
      <c r="E111" s="1" t="s">
        <v>230</v>
      </c>
      <c r="F111" s="1"/>
      <c r="G111" s="1"/>
      <c r="H111" s="1"/>
      <c r="I111" s="1"/>
      <c r="J111" s="1"/>
      <c r="K111" s="1"/>
      <c r="L111" s="1"/>
      <c r="M111" s="1"/>
      <c r="N111" s="1"/>
      <c r="O111" s="1"/>
      <c r="P111" s="1"/>
    </row>
    <row r="112" spans="1:16" ht="60" hidden="1" x14ac:dyDescent="0.25">
      <c r="A112" s="1"/>
      <c r="B112" s="1"/>
      <c r="C112" s="1"/>
      <c r="D112" s="1" t="s">
        <v>38</v>
      </c>
      <c r="E112" s="1" t="s">
        <v>231</v>
      </c>
      <c r="F112" s="1"/>
      <c r="G112" s="1"/>
      <c r="H112" s="1"/>
      <c r="I112" s="1"/>
      <c r="J112" s="1"/>
      <c r="K112" s="1"/>
      <c r="L112" s="1"/>
      <c r="M112" s="1"/>
      <c r="N112" s="1"/>
      <c r="O112" s="1"/>
      <c r="P112" s="1"/>
    </row>
    <row r="113" spans="1:16" ht="105" hidden="1" x14ac:dyDescent="0.25">
      <c r="A113" s="1"/>
      <c r="B113" s="1"/>
      <c r="C113" s="1"/>
      <c r="D113" s="1" t="s">
        <v>40</v>
      </c>
      <c r="E113" s="1" t="s">
        <v>232</v>
      </c>
      <c r="F113" s="1"/>
      <c r="G113" s="1"/>
      <c r="H113" s="1"/>
      <c r="I113" s="1"/>
      <c r="J113" s="1"/>
      <c r="K113" s="1"/>
      <c r="L113" s="1"/>
      <c r="M113" s="1"/>
      <c r="N113" s="1"/>
      <c r="O113" s="1"/>
      <c r="P113" s="1"/>
    </row>
    <row r="114" spans="1:16" hidden="1" x14ac:dyDescent="0.25">
      <c r="A114" s="1"/>
      <c r="B114" s="1"/>
      <c r="C114" s="1"/>
      <c r="D114" s="1" t="s">
        <v>42</v>
      </c>
      <c r="E114" s="1" t="s">
        <v>233</v>
      </c>
      <c r="F114" s="1"/>
      <c r="G114" s="1"/>
      <c r="H114" s="1"/>
      <c r="I114" s="1"/>
      <c r="J114" s="1"/>
      <c r="K114" s="1"/>
      <c r="L114" s="1"/>
      <c r="M114" s="1"/>
      <c r="N114" s="1"/>
      <c r="O114" s="1"/>
      <c r="P114" s="1"/>
    </row>
    <row r="115" spans="1:16" hidden="1" x14ac:dyDescent="0.25">
      <c r="A115" s="1"/>
      <c r="B115" s="1"/>
      <c r="C115" s="1"/>
      <c r="D115" s="1" t="s">
        <v>43</v>
      </c>
      <c r="E115" s="1" t="s">
        <v>234</v>
      </c>
      <c r="F115" s="1"/>
      <c r="G115" s="1"/>
      <c r="H115" s="1"/>
      <c r="I115" s="1"/>
      <c r="J115" s="1"/>
      <c r="K115" s="1"/>
      <c r="L115" s="1"/>
      <c r="M115" s="1"/>
      <c r="N115" s="1"/>
      <c r="O115" s="1"/>
      <c r="P115" s="1"/>
    </row>
    <row r="116" spans="1:16" ht="195" x14ac:dyDescent="0.25">
      <c r="A116" s="1">
        <v>12</v>
      </c>
      <c r="B116" s="1" t="s">
        <v>13</v>
      </c>
      <c r="C116" s="1" t="s">
        <v>235</v>
      </c>
      <c r="D116" s="1" t="s">
        <v>15</v>
      </c>
      <c r="E116" s="1" t="s">
        <v>236</v>
      </c>
      <c r="F116" s="1" t="s">
        <v>237</v>
      </c>
      <c r="G116" s="1">
        <v>3</v>
      </c>
      <c r="H116" s="1">
        <v>2</v>
      </c>
      <c r="I116" s="1">
        <v>4</v>
      </c>
      <c r="J116" s="1">
        <v>3</v>
      </c>
      <c r="K116" s="1">
        <f t="shared" ref="K116:K120" si="20">I116-J116</f>
        <v>1</v>
      </c>
      <c r="L116" s="1" t="str">
        <f t="shared" ref="L116:L120" si="21">IF(K116&gt;0,("Si"),("No"))</f>
        <v>Si</v>
      </c>
      <c r="M116" s="1" t="s">
        <v>238</v>
      </c>
      <c r="N116" s="1" t="s">
        <v>239</v>
      </c>
      <c r="O116" s="1" t="s">
        <v>240</v>
      </c>
      <c r="P116" s="1" t="s">
        <v>241</v>
      </c>
    </row>
    <row r="117" spans="1:16" ht="30" hidden="1" x14ac:dyDescent="0.25">
      <c r="A117" s="1"/>
      <c r="B117" s="1"/>
      <c r="C117" s="1"/>
      <c r="D117" s="1" t="s">
        <v>22</v>
      </c>
      <c r="E117" s="1" t="s">
        <v>242</v>
      </c>
      <c r="F117" s="1" t="s">
        <v>243</v>
      </c>
      <c r="G117" s="1">
        <v>2</v>
      </c>
      <c r="H117" s="1">
        <v>3</v>
      </c>
      <c r="I117" s="1">
        <v>4</v>
      </c>
      <c r="J117" s="1">
        <v>3</v>
      </c>
      <c r="K117" s="1">
        <f t="shared" si="20"/>
        <v>1</v>
      </c>
      <c r="L117" s="1" t="str">
        <f t="shared" si="21"/>
        <v>Si</v>
      </c>
      <c r="M117" s="1"/>
      <c r="N117" s="1"/>
      <c r="O117" s="1"/>
      <c r="P117" s="1"/>
    </row>
    <row r="118" spans="1:16" ht="30" hidden="1" x14ac:dyDescent="0.25">
      <c r="A118" s="1"/>
      <c r="B118" s="1"/>
      <c r="C118" s="1"/>
      <c r="D118" s="1" t="s">
        <v>28</v>
      </c>
      <c r="E118" s="1" t="s">
        <v>244</v>
      </c>
      <c r="F118" s="1" t="s">
        <v>245</v>
      </c>
      <c r="G118" s="1">
        <v>3</v>
      </c>
      <c r="H118" s="1">
        <v>3</v>
      </c>
      <c r="I118" s="1">
        <v>5</v>
      </c>
      <c r="J118" s="1">
        <v>4</v>
      </c>
      <c r="K118" s="1">
        <f t="shared" si="20"/>
        <v>1</v>
      </c>
      <c r="L118" s="1" t="str">
        <f t="shared" si="21"/>
        <v>Si</v>
      </c>
      <c r="M118" s="1"/>
      <c r="N118" s="1"/>
      <c r="O118" s="1"/>
      <c r="P118" s="1"/>
    </row>
    <row r="119" spans="1:16" ht="30" hidden="1" x14ac:dyDescent="0.25">
      <c r="A119" s="1"/>
      <c r="B119" s="1"/>
      <c r="C119" s="1"/>
      <c r="D119" s="1" t="s">
        <v>30</v>
      </c>
      <c r="E119" s="1" t="s">
        <v>246</v>
      </c>
      <c r="F119" s="1" t="s">
        <v>247</v>
      </c>
      <c r="G119" s="1">
        <v>1</v>
      </c>
      <c r="H119" s="1">
        <v>1</v>
      </c>
      <c r="I119" s="1">
        <v>2</v>
      </c>
      <c r="J119" s="1">
        <v>2</v>
      </c>
      <c r="K119" s="1">
        <f t="shared" si="20"/>
        <v>0</v>
      </c>
      <c r="L119" s="1" t="str">
        <f t="shared" si="21"/>
        <v>No</v>
      </c>
      <c r="M119" s="1"/>
      <c r="N119" s="1"/>
      <c r="O119" s="1"/>
      <c r="P119" s="1"/>
    </row>
    <row r="120" spans="1:16" ht="45" hidden="1" x14ac:dyDescent="0.25">
      <c r="A120" s="1"/>
      <c r="B120" s="1"/>
      <c r="C120" s="1"/>
      <c r="D120" s="1" t="s">
        <v>32</v>
      </c>
      <c r="E120" s="1" t="s">
        <v>248</v>
      </c>
      <c r="F120" s="1" t="s">
        <v>249</v>
      </c>
      <c r="G120" s="1">
        <v>1</v>
      </c>
      <c r="H120" s="1">
        <v>3</v>
      </c>
      <c r="I120" s="1">
        <v>3</v>
      </c>
      <c r="J120" s="1">
        <v>2</v>
      </c>
      <c r="K120" s="1">
        <f t="shared" si="20"/>
        <v>1</v>
      </c>
      <c r="L120" s="1" t="str">
        <f t="shared" si="21"/>
        <v>Si</v>
      </c>
      <c r="M120" s="1"/>
      <c r="N120" s="1"/>
      <c r="O120" s="1"/>
      <c r="P120" s="1"/>
    </row>
    <row r="121" spans="1:16" ht="195" hidden="1" x14ac:dyDescent="0.25">
      <c r="A121" s="1"/>
      <c r="B121" s="1"/>
      <c r="C121" s="1"/>
      <c r="D121" s="1" t="s">
        <v>34</v>
      </c>
      <c r="E121" s="1" t="s">
        <v>250</v>
      </c>
      <c r="F121" s="1"/>
      <c r="G121" s="1"/>
      <c r="H121" s="1"/>
      <c r="I121" s="1"/>
      <c r="J121" s="1"/>
      <c r="K121" s="1"/>
      <c r="L121" s="1"/>
      <c r="M121" s="1"/>
      <c r="N121" s="1"/>
      <c r="O121" s="1"/>
      <c r="P121" s="1"/>
    </row>
    <row r="122" spans="1:16" ht="105" hidden="1" x14ac:dyDescent="0.25">
      <c r="A122" s="1"/>
      <c r="B122" s="1"/>
      <c r="C122" s="1"/>
      <c r="D122" s="1" t="s">
        <v>36</v>
      </c>
      <c r="E122" s="1" t="s">
        <v>251</v>
      </c>
      <c r="F122" s="1"/>
      <c r="G122" s="1"/>
      <c r="H122" s="1"/>
      <c r="I122" s="1"/>
      <c r="J122" s="1"/>
      <c r="K122" s="1"/>
      <c r="L122" s="1"/>
      <c r="M122" s="1"/>
      <c r="N122" s="1"/>
      <c r="O122" s="1"/>
      <c r="P122" s="1"/>
    </row>
    <row r="123" spans="1:16" ht="60" hidden="1" x14ac:dyDescent="0.25">
      <c r="A123" s="1"/>
      <c r="B123" s="1"/>
      <c r="C123" s="1"/>
      <c r="D123" s="1" t="s">
        <v>40</v>
      </c>
      <c r="E123" s="1" t="s">
        <v>252</v>
      </c>
      <c r="F123" s="1"/>
      <c r="G123" s="1"/>
      <c r="H123" s="1"/>
      <c r="I123" s="1"/>
      <c r="J123" s="1"/>
      <c r="K123" s="1"/>
      <c r="L123" s="1"/>
      <c r="M123" s="1"/>
      <c r="N123" s="1"/>
      <c r="O123" s="1"/>
      <c r="P123" s="1"/>
    </row>
    <row r="124" spans="1:16" hidden="1" x14ac:dyDescent="0.25">
      <c r="A124" s="1"/>
      <c r="B124" s="1"/>
      <c r="C124" s="1"/>
      <c r="D124" s="1" t="s">
        <v>42</v>
      </c>
      <c r="E124" s="1" t="s">
        <v>253</v>
      </c>
      <c r="F124" s="1"/>
      <c r="G124" s="1"/>
      <c r="H124" s="1"/>
      <c r="I124" s="1"/>
      <c r="J124" s="1"/>
      <c r="K124" s="1"/>
      <c r="L124" s="1"/>
      <c r="M124" s="1"/>
      <c r="N124" s="1"/>
      <c r="O124" s="1"/>
      <c r="P124" s="1"/>
    </row>
    <row r="125" spans="1:16" ht="45" hidden="1" x14ac:dyDescent="0.25">
      <c r="A125" s="1"/>
      <c r="B125" s="1"/>
      <c r="C125" s="1"/>
      <c r="D125" s="1" t="s">
        <v>43</v>
      </c>
      <c r="E125" s="1" t="s">
        <v>254</v>
      </c>
      <c r="F125" s="1"/>
      <c r="G125" s="1"/>
      <c r="H125" s="1"/>
      <c r="I125" s="1"/>
      <c r="J125" s="1"/>
      <c r="K125" s="1"/>
      <c r="L125" s="1"/>
      <c r="M125" s="1"/>
      <c r="N125" s="1"/>
      <c r="O125" s="1"/>
      <c r="P125" s="1"/>
    </row>
    <row r="126" spans="1:16" ht="240" x14ac:dyDescent="0.25">
      <c r="A126" s="1">
        <v>13</v>
      </c>
      <c r="B126" s="1" t="s">
        <v>255</v>
      </c>
      <c r="C126" s="1" t="s">
        <v>256</v>
      </c>
      <c r="D126" s="1" t="s">
        <v>15</v>
      </c>
      <c r="E126" s="1" t="s">
        <v>257</v>
      </c>
      <c r="F126" s="1" t="s">
        <v>258</v>
      </c>
      <c r="G126" s="1">
        <v>1</v>
      </c>
      <c r="H126" s="1">
        <v>3</v>
      </c>
      <c r="I126" s="1">
        <v>3</v>
      </c>
      <c r="J126" s="1">
        <v>2</v>
      </c>
      <c r="K126" s="1">
        <f t="shared" ref="K126:K130" si="22">I126-J126</f>
        <v>1</v>
      </c>
      <c r="L126" s="1" t="str">
        <f t="shared" ref="L126:L130" si="23">IF(K126&gt;0,("Si"),("No"))</f>
        <v>Si</v>
      </c>
      <c r="M126" s="1" t="s">
        <v>259</v>
      </c>
      <c r="N126" s="1" t="s">
        <v>260</v>
      </c>
      <c r="O126" s="1" t="s">
        <v>261</v>
      </c>
      <c r="P126" s="1" t="s">
        <v>262</v>
      </c>
    </row>
    <row r="127" spans="1:16" ht="60" hidden="1" x14ac:dyDescent="0.25">
      <c r="A127" s="1"/>
      <c r="B127" s="1"/>
      <c r="C127" s="1"/>
      <c r="D127" s="1" t="s">
        <v>22</v>
      </c>
      <c r="E127" s="1" t="s">
        <v>263</v>
      </c>
      <c r="F127" s="1" t="s">
        <v>264</v>
      </c>
      <c r="G127" s="1">
        <v>2</v>
      </c>
      <c r="H127" s="1">
        <v>2</v>
      </c>
      <c r="I127" s="1">
        <v>3</v>
      </c>
      <c r="J127" s="1">
        <v>3</v>
      </c>
      <c r="K127" s="1">
        <f t="shared" si="22"/>
        <v>0</v>
      </c>
      <c r="L127" s="1" t="str">
        <f t="shared" si="23"/>
        <v>No</v>
      </c>
      <c r="M127" s="1"/>
      <c r="N127" s="1"/>
      <c r="O127" s="1"/>
      <c r="P127" s="1"/>
    </row>
    <row r="128" spans="1:16" ht="105" hidden="1" x14ac:dyDescent="0.25">
      <c r="A128" s="1"/>
      <c r="B128" s="1"/>
      <c r="C128" s="1"/>
      <c r="D128" s="1" t="s">
        <v>25</v>
      </c>
      <c r="E128" s="1" t="s">
        <v>265</v>
      </c>
      <c r="F128" s="1" t="s">
        <v>266</v>
      </c>
      <c r="G128" s="1">
        <v>1</v>
      </c>
      <c r="H128" s="1">
        <v>3</v>
      </c>
      <c r="I128" s="1">
        <v>3</v>
      </c>
      <c r="J128" s="1">
        <v>2</v>
      </c>
      <c r="K128" s="1">
        <f t="shared" si="22"/>
        <v>1</v>
      </c>
      <c r="L128" s="1" t="str">
        <f t="shared" si="23"/>
        <v>Si</v>
      </c>
      <c r="M128" s="1"/>
      <c r="N128" s="1"/>
      <c r="O128" s="1"/>
      <c r="P128" s="1"/>
    </row>
    <row r="129" spans="1:16" ht="45" hidden="1" x14ac:dyDescent="0.25">
      <c r="A129" s="1"/>
      <c r="B129" s="1"/>
      <c r="C129" s="1"/>
      <c r="D129" s="1" t="s">
        <v>28</v>
      </c>
      <c r="E129" s="1" t="s">
        <v>267</v>
      </c>
      <c r="F129" s="1" t="s">
        <v>268</v>
      </c>
      <c r="G129" s="1">
        <v>1</v>
      </c>
      <c r="H129" s="1">
        <v>3</v>
      </c>
      <c r="I129" s="1">
        <v>3</v>
      </c>
      <c r="J129" s="1">
        <v>2</v>
      </c>
      <c r="K129" s="1">
        <f t="shared" si="22"/>
        <v>1</v>
      </c>
      <c r="L129" s="1" t="str">
        <f t="shared" si="23"/>
        <v>Si</v>
      </c>
      <c r="M129" s="1"/>
      <c r="N129" s="1"/>
      <c r="O129" s="1"/>
      <c r="P129" s="1"/>
    </row>
    <row r="130" spans="1:16" ht="45" hidden="1" x14ac:dyDescent="0.25">
      <c r="A130" s="1"/>
      <c r="B130" s="1"/>
      <c r="C130" s="1"/>
      <c r="D130" s="1" t="s">
        <v>30</v>
      </c>
      <c r="E130" s="1" t="s">
        <v>269</v>
      </c>
      <c r="F130" s="1" t="s">
        <v>270</v>
      </c>
      <c r="G130" s="1">
        <v>2</v>
      </c>
      <c r="H130" s="1">
        <v>2</v>
      </c>
      <c r="I130" s="1">
        <v>3</v>
      </c>
      <c r="J130" s="1">
        <v>3</v>
      </c>
      <c r="K130" s="1">
        <f t="shared" si="22"/>
        <v>0</v>
      </c>
      <c r="L130" s="1" t="str">
        <f t="shared" si="23"/>
        <v>No</v>
      </c>
      <c r="M130" s="1"/>
      <c r="N130" s="1"/>
      <c r="O130" s="1"/>
      <c r="P130" s="1"/>
    </row>
    <row r="131" spans="1:16" ht="225" hidden="1" x14ac:dyDescent="0.25">
      <c r="A131" s="1"/>
      <c r="B131" s="1"/>
      <c r="C131" s="1"/>
      <c r="D131" s="1" t="s">
        <v>32</v>
      </c>
      <c r="E131" s="1" t="s">
        <v>271</v>
      </c>
      <c r="F131" s="1"/>
      <c r="G131" s="1"/>
      <c r="H131" s="1"/>
      <c r="I131" s="1"/>
      <c r="J131" s="1"/>
      <c r="K131" s="1"/>
      <c r="L131" s="1"/>
      <c r="M131" s="1"/>
      <c r="N131" s="1"/>
      <c r="O131" s="1"/>
      <c r="P131" s="1"/>
    </row>
    <row r="132" spans="1:16" ht="225" hidden="1" x14ac:dyDescent="0.25">
      <c r="A132" s="1"/>
      <c r="B132" s="1"/>
      <c r="C132" s="1"/>
      <c r="D132" s="1" t="s">
        <v>34</v>
      </c>
      <c r="E132" s="1" t="s">
        <v>272</v>
      </c>
      <c r="F132" s="1"/>
      <c r="G132" s="1"/>
      <c r="H132" s="1"/>
      <c r="I132" s="1"/>
      <c r="J132" s="1"/>
      <c r="K132" s="1"/>
      <c r="L132" s="1"/>
      <c r="M132" s="1"/>
      <c r="N132" s="1"/>
      <c r="O132" s="1"/>
      <c r="P132" s="1"/>
    </row>
    <row r="133" spans="1:16" ht="60" hidden="1" x14ac:dyDescent="0.25">
      <c r="A133" s="1"/>
      <c r="B133" s="1"/>
      <c r="C133" s="1"/>
      <c r="D133" s="1" t="s">
        <v>36</v>
      </c>
      <c r="E133" s="1" t="s">
        <v>273</v>
      </c>
      <c r="F133" s="1"/>
      <c r="G133" s="1"/>
      <c r="H133" s="1"/>
      <c r="I133" s="1"/>
      <c r="J133" s="1"/>
      <c r="K133" s="1"/>
      <c r="L133" s="1"/>
      <c r="M133" s="1"/>
      <c r="N133" s="1"/>
      <c r="O133" s="1"/>
      <c r="P133" s="1"/>
    </row>
    <row r="134" spans="1:16" hidden="1" x14ac:dyDescent="0.25">
      <c r="A134" s="1"/>
      <c r="B134" s="1"/>
      <c r="C134" s="1"/>
      <c r="D134" s="1" t="s">
        <v>38</v>
      </c>
      <c r="E134" s="1" t="s">
        <v>274</v>
      </c>
      <c r="F134" s="1"/>
      <c r="G134" s="1"/>
      <c r="H134" s="1"/>
      <c r="I134" s="1"/>
      <c r="J134" s="1"/>
      <c r="K134" s="1"/>
      <c r="L134" s="1"/>
      <c r="M134" s="1"/>
      <c r="N134" s="1"/>
      <c r="O134" s="1"/>
      <c r="P134" s="1"/>
    </row>
    <row r="135" spans="1:16" ht="105" hidden="1" x14ac:dyDescent="0.25">
      <c r="A135" s="1"/>
      <c r="B135" s="1"/>
      <c r="C135" s="1"/>
      <c r="D135" s="1" t="s">
        <v>40</v>
      </c>
      <c r="E135" s="1" t="s">
        <v>275</v>
      </c>
      <c r="F135" s="1"/>
      <c r="G135" s="1"/>
      <c r="H135" s="1"/>
      <c r="I135" s="1"/>
      <c r="J135" s="1"/>
      <c r="K135" s="1"/>
      <c r="L135" s="1"/>
      <c r="M135" s="1"/>
      <c r="N135" s="1"/>
      <c r="O135" s="1"/>
      <c r="P135" s="1"/>
    </row>
    <row r="136" spans="1:16" hidden="1" x14ac:dyDescent="0.25">
      <c r="A136" s="1"/>
      <c r="B136" s="1"/>
      <c r="C136" s="1"/>
      <c r="D136" s="1" t="s">
        <v>42</v>
      </c>
      <c r="E136" s="1" t="s">
        <v>276</v>
      </c>
      <c r="F136" s="1"/>
      <c r="G136" s="1"/>
      <c r="H136" s="1"/>
      <c r="I136" s="1"/>
      <c r="J136" s="1"/>
      <c r="K136" s="1"/>
      <c r="L136" s="1"/>
      <c r="M136" s="1"/>
      <c r="N136" s="1"/>
      <c r="O136" s="1"/>
      <c r="P136" s="1"/>
    </row>
    <row r="137" spans="1:16" ht="150" hidden="1" x14ac:dyDescent="0.25">
      <c r="A137" s="1"/>
      <c r="B137" s="1"/>
      <c r="C137" s="1"/>
      <c r="D137" s="1" t="s">
        <v>43</v>
      </c>
      <c r="E137" s="1" t="s">
        <v>277</v>
      </c>
      <c r="F137" s="1"/>
      <c r="G137" s="1"/>
      <c r="H137" s="1"/>
      <c r="I137" s="1"/>
      <c r="J137" s="1"/>
      <c r="K137" s="1"/>
      <c r="L137" s="1"/>
      <c r="M137" s="1"/>
      <c r="N137" s="1"/>
      <c r="O137" s="1"/>
      <c r="P137" s="1"/>
    </row>
    <row r="138" spans="1:16" ht="180" x14ac:dyDescent="0.25">
      <c r="A138" s="1">
        <v>14</v>
      </c>
      <c r="B138" s="1" t="s">
        <v>255</v>
      </c>
      <c r="C138" s="1" t="s">
        <v>278</v>
      </c>
      <c r="D138" s="1" t="s">
        <v>15</v>
      </c>
      <c r="E138" s="1" t="s">
        <v>279</v>
      </c>
      <c r="F138" s="1" t="s">
        <v>280</v>
      </c>
      <c r="G138" s="1">
        <v>1</v>
      </c>
      <c r="H138" s="1">
        <v>2</v>
      </c>
      <c r="I138" s="1">
        <v>3</v>
      </c>
      <c r="J138" s="1">
        <v>2</v>
      </c>
      <c r="K138" s="1">
        <f t="shared" ref="K138:K142" si="24">I138-J138</f>
        <v>1</v>
      </c>
      <c r="L138" s="1" t="str">
        <f t="shared" ref="L138:L142" si="25">IF(K138&gt;0,("Si"),("No"))</f>
        <v>Si</v>
      </c>
      <c r="M138" s="1" t="s">
        <v>281</v>
      </c>
      <c r="N138" s="1" t="s">
        <v>282</v>
      </c>
      <c r="O138" s="1" t="s">
        <v>283</v>
      </c>
      <c r="P138" s="1" t="s">
        <v>284</v>
      </c>
    </row>
    <row r="139" spans="1:16" ht="45" hidden="1" x14ac:dyDescent="0.25">
      <c r="A139" s="1"/>
      <c r="B139" s="1"/>
      <c r="C139" s="1"/>
      <c r="D139" s="1" t="s">
        <v>22</v>
      </c>
      <c r="E139" s="1" t="s">
        <v>285</v>
      </c>
      <c r="F139" s="1" t="s">
        <v>286</v>
      </c>
      <c r="G139" s="1">
        <v>2</v>
      </c>
      <c r="H139" s="1">
        <v>2</v>
      </c>
      <c r="I139" s="1">
        <v>3</v>
      </c>
      <c r="J139" s="1">
        <v>3</v>
      </c>
      <c r="K139" s="1">
        <f t="shared" si="24"/>
        <v>0</v>
      </c>
      <c r="L139" s="1" t="str">
        <f t="shared" si="25"/>
        <v>No</v>
      </c>
      <c r="M139" s="1"/>
      <c r="N139" s="1"/>
      <c r="O139" s="1"/>
      <c r="P139" s="1"/>
    </row>
    <row r="140" spans="1:16" ht="120" hidden="1" x14ac:dyDescent="0.25">
      <c r="A140" s="1"/>
      <c r="B140" s="1"/>
      <c r="C140" s="1"/>
      <c r="D140" s="1" t="s">
        <v>25</v>
      </c>
      <c r="E140" s="1" t="s">
        <v>287</v>
      </c>
      <c r="F140" s="1" t="s">
        <v>288</v>
      </c>
      <c r="G140" s="1">
        <v>1</v>
      </c>
      <c r="H140" s="1">
        <v>3</v>
      </c>
      <c r="I140" s="1">
        <v>3</v>
      </c>
      <c r="J140" s="1">
        <v>2</v>
      </c>
      <c r="K140" s="1">
        <f t="shared" si="24"/>
        <v>1</v>
      </c>
      <c r="L140" s="1" t="str">
        <f t="shared" si="25"/>
        <v>Si</v>
      </c>
      <c r="M140" s="1"/>
      <c r="N140" s="1"/>
      <c r="O140" s="1"/>
      <c r="P140" s="1"/>
    </row>
    <row r="141" spans="1:16" ht="60" hidden="1" x14ac:dyDescent="0.25">
      <c r="A141" s="1"/>
      <c r="B141" s="1"/>
      <c r="C141" s="1"/>
      <c r="D141" s="1" t="s">
        <v>28</v>
      </c>
      <c r="E141" s="1" t="s">
        <v>289</v>
      </c>
      <c r="F141" s="1" t="s">
        <v>290</v>
      </c>
      <c r="G141" s="1">
        <v>1</v>
      </c>
      <c r="H141" s="1">
        <v>1</v>
      </c>
      <c r="I141" s="1">
        <v>2</v>
      </c>
      <c r="J141" s="1">
        <v>2</v>
      </c>
      <c r="K141" s="1">
        <f t="shared" si="24"/>
        <v>0</v>
      </c>
      <c r="L141" s="1" t="str">
        <f t="shared" si="25"/>
        <v>No</v>
      </c>
      <c r="M141" s="1"/>
      <c r="N141" s="1"/>
      <c r="O141" s="1"/>
      <c r="P141" s="1"/>
    </row>
    <row r="142" spans="1:16" ht="30" hidden="1" x14ac:dyDescent="0.25">
      <c r="A142" s="1"/>
      <c r="B142" s="1"/>
      <c r="C142" s="1"/>
      <c r="D142" s="1" t="s">
        <v>30</v>
      </c>
      <c r="E142" s="1" t="s">
        <v>96</v>
      </c>
      <c r="F142" s="1" t="s">
        <v>291</v>
      </c>
      <c r="G142" s="1">
        <v>3</v>
      </c>
      <c r="H142" s="1">
        <v>3</v>
      </c>
      <c r="I142" s="1">
        <v>5</v>
      </c>
      <c r="J142" s="1">
        <v>4</v>
      </c>
      <c r="K142" s="1">
        <f t="shared" si="24"/>
        <v>1</v>
      </c>
      <c r="L142" s="1" t="str">
        <f t="shared" si="25"/>
        <v>Si</v>
      </c>
      <c r="M142" s="1"/>
      <c r="N142" s="1"/>
      <c r="O142" s="1"/>
      <c r="P142" s="1"/>
    </row>
    <row r="143" spans="1:16" hidden="1" x14ac:dyDescent="0.25">
      <c r="A143" s="1"/>
      <c r="B143" s="1"/>
      <c r="C143" s="1"/>
      <c r="D143" s="1" t="s">
        <v>32</v>
      </c>
      <c r="E143" s="1" t="s">
        <v>292</v>
      </c>
      <c r="F143" s="1"/>
      <c r="G143" s="1"/>
      <c r="H143" s="1"/>
      <c r="I143" s="1"/>
      <c r="J143" s="1"/>
      <c r="K143" s="1"/>
      <c r="L143" s="1"/>
      <c r="M143" s="1"/>
      <c r="N143" s="1"/>
      <c r="O143" s="1"/>
      <c r="P143" s="1"/>
    </row>
    <row r="144" spans="1:16" hidden="1" x14ac:dyDescent="0.25">
      <c r="A144" s="1"/>
      <c r="B144" s="1"/>
      <c r="C144" s="1"/>
      <c r="D144" s="1" t="s">
        <v>36</v>
      </c>
      <c r="E144" s="1" t="s">
        <v>293</v>
      </c>
      <c r="F144" s="1"/>
      <c r="G144" s="1"/>
      <c r="H144" s="1"/>
      <c r="I144" s="1"/>
      <c r="J144" s="1"/>
      <c r="K144" s="1"/>
      <c r="L144" s="1"/>
      <c r="M144" s="1"/>
      <c r="N144" s="1"/>
      <c r="O144" s="1"/>
      <c r="P144" s="1"/>
    </row>
    <row r="145" spans="1:16" hidden="1" x14ac:dyDescent="0.25">
      <c r="A145" s="1"/>
      <c r="B145" s="1"/>
      <c r="C145" s="1"/>
      <c r="D145" s="1" t="s">
        <v>38</v>
      </c>
      <c r="E145" s="1" t="s">
        <v>294</v>
      </c>
      <c r="F145" s="1"/>
      <c r="G145" s="1"/>
      <c r="H145" s="1"/>
      <c r="I145" s="1"/>
      <c r="J145" s="1"/>
      <c r="K145" s="1"/>
      <c r="L145" s="1"/>
      <c r="M145" s="1"/>
      <c r="N145" s="1"/>
      <c r="O145" s="1"/>
      <c r="P145" s="1"/>
    </row>
    <row r="146" spans="1:16" hidden="1" x14ac:dyDescent="0.25">
      <c r="A146" s="1"/>
      <c r="B146" s="1"/>
      <c r="C146" s="1"/>
      <c r="D146" s="1" t="s">
        <v>40</v>
      </c>
      <c r="E146" s="1" t="s">
        <v>295</v>
      </c>
      <c r="F146" s="1"/>
      <c r="G146" s="1"/>
      <c r="H146" s="1"/>
      <c r="I146" s="1"/>
      <c r="J146" s="1"/>
      <c r="K146" s="1"/>
      <c r="L146" s="1"/>
      <c r="M146" s="1"/>
      <c r="N146" s="1"/>
      <c r="O146" s="1"/>
      <c r="P146" s="1"/>
    </row>
    <row r="147" spans="1:16" ht="255" x14ac:dyDescent="0.25">
      <c r="A147" s="1">
        <v>15</v>
      </c>
      <c r="B147" s="1" t="s">
        <v>255</v>
      </c>
      <c r="C147" s="1" t="s">
        <v>296</v>
      </c>
      <c r="D147" s="1" t="s">
        <v>15</v>
      </c>
      <c r="E147" s="1" t="s">
        <v>297</v>
      </c>
      <c r="F147" s="1" t="s">
        <v>298</v>
      </c>
      <c r="G147" s="1">
        <v>2</v>
      </c>
      <c r="H147" s="1">
        <v>2</v>
      </c>
      <c r="I147" s="1">
        <v>3</v>
      </c>
      <c r="J147" s="1">
        <v>3</v>
      </c>
      <c r="K147" s="1">
        <f t="shared" ref="K147:K149" si="26">I147-J147</f>
        <v>0</v>
      </c>
      <c r="L147" s="1" t="str">
        <f t="shared" ref="L147:L149" si="27">IF(K147&gt;0,("Si"),("No"))</f>
        <v>No</v>
      </c>
      <c r="M147" s="1" t="s">
        <v>299</v>
      </c>
      <c r="N147" s="1" t="s">
        <v>300</v>
      </c>
      <c r="O147" s="1" t="s">
        <v>301</v>
      </c>
      <c r="P147" s="1" t="s">
        <v>302</v>
      </c>
    </row>
    <row r="148" spans="1:16" ht="30" hidden="1" x14ac:dyDescent="0.25">
      <c r="A148" s="1"/>
      <c r="B148" s="1"/>
      <c r="C148" s="1"/>
      <c r="D148" s="1" t="s">
        <v>22</v>
      </c>
      <c r="E148" s="1" t="s">
        <v>303</v>
      </c>
      <c r="F148" s="1" t="s">
        <v>304</v>
      </c>
      <c r="G148" s="1">
        <v>1</v>
      </c>
      <c r="H148" s="1">
        <v>2</v>
      </c>
      <c r="I148" s="1">
        <v>3</v>
      </c>
      <c r="J148" s="1">
        <v>2</v>
      </c>
      <c r="K148" s="1">
        <f t="shared" si="26"/>
        <v>1</v>
      </c>
      <c r="L148" s="1" t="str">
        <f t="shared" si="27"/>
        <v>Si</v>
      </c>
      <c r="M148" s="1"/>
      <c r="N148" s="1"/>
      <c r="O148" s="1"/>
      <c r="P148" s="1"/>
    </row>
    <row r="149" spans="1:16" ht="105" hidden="1" x14ac:dyDescent="0.25">
      <c r="A149" s="1"/>
      <c r="B149" s="1"/>
      <c r="C149" s="1"/>
      <c r="D149" s="1" t="s">
        <v>25</v>
      </c>
      <c r="E149" s="1" t="s">
        <v>305</v>
      </c>
      <c r="F149" s="1" t="s">
        <v>306</v>
      </c>
      <c r="G149" s="1">
        <v>1</v>
      </c>
      <c r="H149" s="1">
        <v>2</v>
      </c>
      <c r="I149" s="1">
        <v>3</v>
      </c>
      <c r="J149" s="1">
        <v>2</v>
      </c>
      <c r="K149" s="1">
        <f t="shared" si="26"/>
        <v>1</v>
      </c>
      <c r="L149" s="1" t="str">
        <f t="shared" si="27"/>
        <v>Si</v>
      </c>
      <c r="M149" s="1"/>
      <c r="N149" s="1"/>
      <c r="O149" s="1"/>
      <c r="P149" s="1"/>
    </row>
    <row r="150" spans="1:16" ht="45" hidden="1" x14ac:dyDescent="0.25">
      <c r="A150" s="1"/>
      <c r="B150" s="1"/>
      <c r="C150" s="1"/>
      <c r="D150" s="1" t="s">
        <v>30</v>
      </c>
      <c r="E150" s="1" t="s">
        <v>307</v>
      </c>
      <c r="F150" s="1"/>
      <c r="G150" s="1"/>
      <c r="H150" s="1"/>
      <c r="I150" s="1"/>
      <c r="J150" s="1"/>
      <c r="K150" s="1"/>
      <c r="L150" s="1"/>
      <c r="M150" s="1"/>
      <c r="N150" s="1"/>
      <c r="O150" s="1"/>
      <c r="P150" s="1"/>
    </row>
    <row r="151" spans="1:16" ht="60" hidden="1" x14ac:dyDescent="0.25">
      <c r="A151" s="1"/>
      <c r="B151" s="1"/>
      <c r="C151" s="1"/>
      <c r="D151" s="1" t="s">
        <v>36</v>
      </c>
      <c r="E151" s="1" t="s">
        <v>308</v>
      </c>
      <c r="F151" s="1"/>
      <c r="G151" s="1"/>
      <c r="H151" s="1"/>
      <c r="I151" s="1"/>
      <c r="J151" s="1"/>
      <c r="K151" s="1"/>
      <c r="L151" s="1"/>
      <c r="M151" s="1"/>
      <c r="N151" s="1"/>
      <c r="O151" s="1"/>
      <c r="P151" s="1"/>
    </row>
    <row r="152" spans="1:16" ht="30" hidden="1" x14ac:dyDescent="0.25">
      <c r="A152" s="1"/>
      <c r="B152" s="1"/>
      <c r="C152" s="1"/>
      <c r="D152" s="1" t="s">
        <v>38</v>
      </c>
      <c r="E152" s="1" t="s">
        <v>309</v>
      </c>
      <c r="F152" s="1"/>
      <c r="G152" s="1"/>
      <c r="H152" s="1"/>
      <c r="I152" s="1"/>
      <c r="J152" s="1"/>
      <c r="K152" s="1"/>
      <c r="L152" s="1"/>
      <c r="M152" s="1"/>
      <c r="N152" s="1"/>
      <c r="O152" s="1"/>
      <c r="P152" s="1"/>
    </row>
    <row r="153" spans="1:16" ht="75" hidden="1" x14ac:dyDescent="0.25">
      <c r="A153" s="1"/>
      <c r="B153" s="1"/>
      <c r="C153" s="1"/>
      <c r="D153" s="1" t="s">
        <v>40</v>
      </c>
      <c r="E153" s="1" t="s">
        <v>310</v>
      </c>
      <c r="F153" s="1"/>
      <c r="G153" s="1"/>
      <c r="H153" s="1"/>
      <c r="I153" s="1"/>
      <c r="J153" s="1"/>
      <c r="K153" s="1"/>
      <c r="L153" s="1"/>
      <c r="M153" s="1"/>
      <c r="N153" s="1"/>
      <c r="O153" s="1"/>
      <c r="P153" s="1"/>
    </row>
    <row r="154" spans="1:16" ht="195" x14ac:dyDescent="0.25">
      <c r="A154" s="1">
        <v>16</v>
      </c>
      <c r="B154" s="1" t="s">
        <v>255</v>
      </c>
      <c r="C154" s="1" t="s">
        <v>311</v>
      </c>
      <c r="D154" s="1" t="s">
        <v>15</v>
      </c>
      <c r="E154" s="1" t="s">
        <v>312</v>
      </c>
      <c r="F154" s="1" t="s">
        <v>313</v>
      </c>
      <c r="G154" s="1">
        <v>1</v>
      </c>
      <c r="H154" s="1">
        <v>2</v>
      </c>
      <c r="I154" s="1">
        <v>3</v>
      </c>
      <c r="J154" s="1">
        <v>2</v>
      </c>
      <c r="K154" s="1">
        <f t="shared" ref="K154:K155" si="28">I154-J154</f>
        <v>1</v>
      </c>
      <c r="L154" s="1" t="str">
        <f t="shared" ref="L154:L155" si="29">IF(K154&gt;0,("Si"),("No"))</f>
        <v>Si</v>
      </c>
      <c r="M154" s="1" t="s">
        <v>314</v>
      </c>
      <c r="N154" s="1" t="s">
        <v>315</v>
      </c>
      <c r="O154" s="1" t="s">
        <v>316</v>
      </c>
      <c r="P154" s="1" t="s">
        <v>317</v>
      </c>
    </row>
    <row r="155" spans="1:16" ht="60" hidden="1" x14ac:dyDescent="0.25">
      <c r="A155" s="1"/>
      <c r="B155" s="1"/>
      <c r="C155" s="1"/>
      <c r="D155" s="1" t="s">
        <v>22</v>
      </c>
      <c r="E155" s="1" t="s">
        <v>318</v>
      </c>
      <c r="F155" s="1" t="s">
        <v>319</v>
      </c>
      <c r="G155" s="1">
        <v>1</v>
      </c>
      <c r="H155" s="1">
        <v>2</v>
      </c>
      <c r="I155" s="1">
        <v>3</v>
      </c>
      <c r="J155" s="1">
        <v>2</v>
      </c>
      <c r="K155" s="1">
        <f t="shared" si="28"/>
        <v>1</v>
      </c>
      <c r="L155" s="1" t="str">
        <f t="shared" si="29"/>
        <v>Si</v>
      </c>
      <c r="M155" s="1"/>
      <c r="N155" s="1"/>
      <c r="O155" s="1"/>
      <c r="P155" s="1"/>
    </row>
    <row r="156" spans="1:16" ht="45" hidden="1" x14ac:dyDescent="0.25">
      <c r="A156" s="1"/>
      <c r="B156" s="1"/>
      <c r="C156" s="1"/>
      <c r="D156" s="1" t="s">
        <v>25</v>
      </c>
      <c r="E156" s="1" t="s">
        <v>320</v>
      </c>
      <c r="F156" s="1"/>
      <c r="G156" s="1"/>
      <c r="H156" s="1"/>
      <c r="I156" s="1"/>
      <c r="J156" s="1"/>
      <c r="K156" s="1"/>
      <c r="L156" s="1"/>
      <c r="M156" s="1"/>
      <c r="N156" s="1"/>
      <c r="O156" s="1"/>
      <c r="P156" s="1"/>
    </row>
    <row r="157" spans="1:16" hidden="1" x14ac:dyDescent="0.25">
      <c r="A157" s="1"/>
      <c r="B157" s="1"/>
      <c r="C157" s="1"/>
      <c r="D157" s="1" t="s">
        <v>28</v>
      </c>
      <c r="E157" s="1" t="s">
        <v>321</v>
      </c>
      <c r="F157" s="1"/>
      <c r="G157" s="1"/>
      <c r="H157" s="1"/>
      <c r="I157" s="1"/>
      <c r="J157" s="1"/>
      <c r="K157" s="1"/>
      <c r="L157" s="1"/>
      <c r="M157" s="1"/>
      <c r="N157" s="1"/>
      <c r="O157" s="1"/>
      <c r="P157" s="1"/>
    </row>
    <row r="158" spans="1:16" hidden="1" x14ac:dyDescent="0.25">
      <c r="A158" s="1"/>
      <c r="B158" s="1"/>
      <c r="C158" s="1"/>
      <c r="D158" s="1" t="s">
        <v>30</v>
      </c>
      <c r="E158" s="1" t="s">
        <v>322</v>
      </c>
      <c r="F158" s="1"/>
      <c r="G158" s="1"/>
      <c r="H158" s="1"/>
      <c r="I158" s="1"/>
      <c r="J158" s="1"/>
      <c r="K158" s="1"/>
      <c r="L158" s="1"/>
      <c r="M158" s="1"/>
      <c r="N158" s="1"/>
      <c r="O158" s="1"/>
      <c r="P158" s="1"/>
    </row>
    <row r="159" spans="1:16" ht="105" hidden="1" x14ac:dyDescent="0.25">
      <c r="A159" s="1"/>
      <c r="B159" s="1"/>
      <c r="C159" s="1"/>
      <c r="D159" s="1" t="s">
        <v>34</v>
      </c>
      <c r="E159" s="1" t="s">
        <v>323</v>
      </c>
      <c r="F159" s="1"/>
      <c r="G159" s="1"/>
      <c r="H159" s="1"/>
      <c r="I159" s="1"/>
      <c r="J159" s="1"/>
      <c r="K159" s="1"/>
      <c r="L159" s="1"/>
      <c r="M159" s="1"/>
      <c r="N159" s="1"/>
      <c r="O159" s="1"/>
      <c r="P159" s="1"/>
    </row>
    <row r="160" spans="1:16" ht="30" hidden="1" x14ac:dyDescent="0.25">
      <c r="A160" s="1"/>
      <c r="B160" s="1"/>
      <c r="C160" s="1"/>
      <c r="D160" s="1" t="s">
        <v>36</v>
      </c>
      <c r="E160" s="1" t="s">
        <v>324</v>
      </c>
      <c r="F160" s="1"/>
      <c r="G160" s="1"/>
      <c r="H160" s="1"/>
      <c r="I160" s="1"/>
      <c r="J160" s="1"/>
      <c r="K160" s="1"/>
      <c r="L160" s="1"/>
      <c r="M160" s="1"/>
      <c r="N160" s="1"/>
      <c r="O160" s="1"/>
      <c r="P160" s="1"/>
    </row>
    <row r="161" spans="1:16" ht="30" hidden="1" x14ac:dyDescent="0.25">
      <c r="A161" s="1"/>
      <c r="B161" s="1"/>
      <c r="C161" s="1"/>
      <c r="D161" s="1" t="s">
        <v>38</v>
      </c>
      <c r="E161" s="1" t="s">
        <v>325</v>
      </c>
      <c r="F161" s="1"/>
      <c r="G161" s="1"/>
      <c r="H161" s="1"/>
      <c r="I161" s="1"/>
      <c r="J161" s="1"/>
      <c r="K161" s="1"/>
      <c r="L161" s="1"/>
      <c r="M161" s="1"/>
      <c r="N161" s="1"/>
      <c r="O161" s="1"/>
      <c r="P161" s="1"/>
    </row>
    <row r="162" spans="1:16" ht="60" hidden="1" x14ac:dyDescent="0.25">
      <c r="A162" s="1"/>
      <c r="B162" s="1"/>
      <c r="C162" s="1"/>
      <c r="D162" s="1" t="s">
        <v>40</v>
      </c>
      <c r="E162" s="1" t="s">
        <v>326</v>
      </c>
      <c r="F162" s="1"/>
      <c r="G162" s="1"/>
      <c r="H162" s="1"/>
      <c r="I162" s="1"/>
      <c r="J162" s="1"/>
      <c r="K162" s="1"/>
      <c r="L162" s="1"/>
      <c r="M162" s="1"/>
      <c r="N162" s="1"/>
      <c r="O162" s="1"/>
      <c r="P162" s="1"/>
    </row>
    <row r="163" spans="1:16" ht="240" hidden="1" x14ac:dyDescent="0.25">
      <c r="A163" s="1"/>
      <c r="B163" s="1"/>
      <c r="C163" s="1"/>
      <c r="D163" s="1" t="s">
        <v>32</v>
      </c>
      <c r="E163" s="1" t="s">
        <v>327</v>
      </c>
      <c r="F163" s="1"/>
      <c r="G163" s="1"/>
      <c r="H163" s="1"/>
      <c r="I163" s="1"/>
      <c r="J163" s="1"/>
      <c r="K163" s="1"/>
      <c r="L163" s="1"/>
      <c r="M163" s="1"/>
      <c r="N163" s="1"/>
      <c r="O163" s="1"/>
      <c r="P163" s="1"/>
    </row>
    <row r="164" spans="1:16" ht="135" x14ac:dyDescent="0.25">
      <c r="A164" s="1">
        <v>17</v>
      </c>
      <c r="B164" s="1" t="s">
        <v>255</v>
      </c>
      <c r="C164" s="1" t="s">
        <v>328</v>
      </c>
      <c r="D164" s="1" t="s">
        <v>22</v>
      </c>
      <c r="E164" s="1" t="s">
        <v>329</v>
      </c>
      <c r="F164" s="1" t="s">
        <v>330</v>
      </c>
      <c r="G164" s="1">
        <v>2</v>
      </c>
      <c r="H164" s="1">
        <v>3</v>
      </c>
      <c r="I164" s="1">
        <v>4</v>
      </c>
      <c r="J164" s="1">
        <v>3</v>
      </c>
      <c r="K164" s="1">
        <f t="shared" ref="K164:K166" si="30">I164-J164</f>
        <v>1</v>
      </c>
      <c r="L164" s="1" t="str">
        <f t="shared" ref="L164:L166" si="31">IF(K164&gt;0,("Si"),("No"))</f>
        <v>Si</v>
      </c>
      <c r="M164" s="1" t="s">
        <v>331</v>
      </c>
      <c r="N164" s="1" t="s">
        <v>332</v>
      </c>
      <c r="O164" s="1" t="s">
        <v>333</v>
      </c>
      <c r="P164" s="1" t="s">
        <v>334</v>
      </c>
    </row>
    <row r="165" spans="1:16" ht="60" hidden="1" x14ac:dyDescent="0.25">
      <c r="A165" s="1"/>
      <c r="B165" s="1"/>
      <c r="C165" s="1"/>
      <c r="D165" s="1" t="s">
        <v>25</v>
      </c>
      <c r="E165" s="1" t="s">
        <v>335</v>
      </c>
      <c r="F165" s="1" t="s">
        <v>336</v>
      </c>
      <c r="G165" s="1">
        <v>3</v>
      </c>
      <c r="H165" s="1">
        <v>3</v>
      </c>
      <c r="I165" s="1">
        <v>5</v>
      </c>
      <c r="J165" s="1">
        <v>4</v>
      </c>
      <c r="K165" s="1">
        <f t="shared" si="30"/>
        <v>1</v>
      </c>
      <c r="L165" s="1" t="str">
        <f t="shared" si="31"/>
        <v>Si</v>
      </c>
      <c r="M165" s="1"/>
      <c r="N165" s="1"/>
      <c r="O165" s="1"/>
      <c r="P165" s="1"/>
    </row>
    <row r="166" spans="1:16" ht="60" hidden="1" x14ac:dyDescent="0.25">
      <c r="A166" s="1"/>
      <c r="B166" s="1"/>
      <c r="C166" s="1"/>
      <c r="D166" s="1" t="s">
        <v>28</v>
      </c>
      <c r="E166" s="1" t="s">
        <v>337</v>
      </c>
      <c r="F166" s="1" t="s">
        <v>338</v>
      </c>
      <c r="G166" s="1">
        <v>2</v>
      </c>
      <c r="H166" s="1">
        <v>1</v>
      </c>
      <c r="I166" s="1">
        <v>3</v>
      </c>
      <c r="J166" s="1">
        <v>3</v>
      </c>
      <c r="K166" s="1">
        <f t="shared" si="30"/>
        <v>0</v>
      </c>
      <c r="L166" s="1" t="str">
        <f t="shared" si="31"/>
        <v>No</v>
      </c>
      <c r="M166" s="1"/>
      <c r="N166" s="1"/>
      <c r="O166" s="1"/>
      <c r="P166" s="1"/>
    </row>
    <row r="167" spans="1:16" hidden="1" x14ac:dyDescent="0.25">
      <c r="A167" s="1"/>
      <c r="B167" s="1"/>
      <c r="C167" s="1"/>
      <c r="D167" s="1" t="s">
        <v>30</v>
      </c>
      <c r="E167" s="1" t="s">
        <v>339</v>
      </c>
      <c r="F167" s="1"/>
      <c r="G167" s="1"/>
      <c r="H167" s="1"/>
      <c r="I167" s="1"/>
      <c r="J167" s="1"/>
      <c r="K167" s="1"/>
      <c r="L167" s="1"/>
      <c r="M167" s="1"/>
      <c r="N167" s="1"/>
      <c r="O167" s="1"/>
      <c r="P167" s="1"/>
    </row>
    <row r="168" spans="1:16" ht="60" hidden="1" x14ac:dyDescent="0.25">
      <c r="A168" s="1"/>
      <c r="B168" s="1"/>
      <c r="C168" s="1"/>
      <c r="D168" s="1" t="s">
        <v>34</v>
      </c>
      <c r="E168" s="1" t="s">
        <v>340</v>
      </c>
      <c r="F168" s="1"/>
      <c r="G168" s="1"/>
      <c r="H168" s="1"/>
      <c r="I168" s="1"/>
      <c r="J168" s="1"/>
      <c r="K168" s="1"/>
      <c r="L168" s="1"/>
      <c r="M168" s="1"/>
      <c r="N168" s="1"/>
      <c r="O168" s="1"/>
      <c r="P168" s="1"/>
    </row>
    <row r="169" spans="1:16" hidden="1" x14ac:dyDescent="0.25">
      <c r="A169" s="1"/>
      <c r="B169" s="1"/>
      <c r="C169" s="1"/>
      <c r="D169" s="1" t="s">
        <v>36</v>
      </c>
      <c r="E169" s="1" t="s">
        <v>341</v>
      </c>
      <c r="F169" s="1"/>
      <c r="G169" s="1"/>
      <c r="H169" s="1"/>
      <c r="I169" s="1"/>
      <c r="J169" s="1"/>
      <c r="K169" s="1"/>
      <c r="L169" s="1"/>
      <c r="M169" s="1"/>
      <c r="N169" s="1"/>
      <c r="O169" s="1"/>
      <c r="P169" s="1"/>
    </row>
    <row r="170" spans="1:16" hidden="1" x14ac:dyDescent="0.25">
      <c r="A170" s="1"/>
      <c r="B170" s="1"/>
      <c r="C170" s="1"/>
      <c r="D170" s="1" t="s">
        <v>38</v>
      </c>
      <c r="E170" s="1" t="s">
        <v>342</v>
      </c>
      <c r="F170" s="1"/>
      <c r="G170" s="1"/>
      <c r="H170" s="1"/>
      <c r="I170" s="1"/>
      <c r="J170" s="1"/>
      <c r="K170" s="1"/>
      <c r="L170" s="1"/>
      <c r="M170" s="1"/>
      <c r="N170" s="1"/>
      <c r="O170" s="1"/>
      <c r="P170" s="1"/>
    </row>
    <row r="171" spans="1:16" ht="150" hidden="1" x14ac:dyDescent="0.25">
      <c r="A171" s="1"/>
      <c r="B171" s="1"/>
      <c r="C171" s="1"/>
      <c r="D171" s="1" t="s">
        <v>40</v>
      </c>
      <c r="E171" s="1" t="s">
        <v>343</v>
      </c>
      <c r="F171" s="1"/>
      <c r="G171" s="1"/>
      <c r="H171" s="1"/>
      <c r="I171" s="1"/>
      <c r="J171" s="1"/>
      <c r="K171" s="1"/>
      <c r="L171" s="1"/>
      <c r="M171" s="1"/>
      <c r="N171" s="1"/>
      <c r="O171" s="1"/>
      <c r="P171" s="1"/>
    </row>
    <row r="172" spans="1:16" ht="284.25" customHeight="1" x14ac:dyDescent="0.25">
      <c r="A172" s="1">
        <v>18</v>
      </c>
      <c r="B172" s="1" t="s">
        <v>255</v>
      </c>
      <c r="C172" s="1" t="s">
        <v>344</v>
      </c>
      <c r="D172" s="1" t="s">
        <v>15</v>
      </c>
      <c r="E172" s="1" t="s">
        <v>345</v>
      </c>
      <c r="F172" s="1" t="s">
        <v>346</v>
      </c>
      <c r="G172" s="1">
        <v>1</v>
      </c>
      <c r="H172" s="1">
        <v>2</v>
      </c>
      <c r="I172" s="1">
        <v>3</v>
      </c>
      <c r="J172" s="1">
        <v>2</v>
      </c>
      <c r="K172" s="1">
        <f t="shared" ref="K172:K175" si="32">I172-J172</f>
        <v>1</v>
      </c>
      <c r="L172" s="1" t="str">
        <f t="shared" ref="L172:L175" si="33">IF(K172&gt;0,("Si"),("No"))</f>
        <v>Si</v>
      </c>
      <c r="M172" s="1" t="s">
        <v>347</v>
      </c>
      <c r="N172" s="1" t="s">
        <v>348</v>
      </c>
      <c r="O172" s="1" t="s">
        <v>349</v>
      </c>
      <c r="P172" s="1" t="s">
        <v>350</v>
      </c>
    </row>
    <row r="173" spans="1:16" ht="45" hidden="1" x14ac:dyDescent="0.25">
      <c r="A173" s="1"/>
      <c r="B173" s="1"/>
      <c r="C173" s="1"/>
      <c r="D173" s="1" t="s">
        <v>22</v>
      </c>
      <c r="E173" s="1" t="s">
        <v>351</v>
      </c>
      <c r="F173" s="1" t="s">
        <v>352</v>
      </c>
      <c r="G173" s="1">
        <v>2</v>
      </c>
      <c r="H173" s="1">
        <v>3</v>
      </c>
      <c r="I173" s="1">
        <v>4</v>
      </c>
      <c r="J173" s="1">
        <v>3</v>
      </c>
      <c r="K173" s="1">
        <f t="shared" si="32"/>
        <v>1</v>
      </c>
      <c r="L173" s="1" t="str">
        <f t="shared" si="33"/>
        <v>Si</v>
      </c>
      <c r="M173" s="1"/>
      <c r="N173" s="1"/>
      <c r="O173" s="1"/>
      <c r="P173" s="1"/>
    </row>
    <row r="174" spans="1:16" ht="90" hidden="1" x14ac:dyDescent="0.25">
      <c r="A174" s="1"/>
      <c r="B174" s="1"/>
      <c r="C174" s="1"/>
      <c r="D174" s="1" t="s">
        <v>25</v>
      </c>
      <c r="E174" s="1" t="s">
        <v>353</v>
      </c>
      <c r="F174" s="1" t="s">
        <v>354</v>
      </c>
      <c r="G174" s="1">
        <v>1</v>
      </c>
      <c r="H174" s="1">
        <v>3</v>
      </c>
      <c r="I174" s="1">
        <v>3</v>
      </c>
      <c r="J174" s="1">
        <v>2</v>
      </c>
      <c r="K174" s="1">
        <f t="shared" si="32"/>
        <v>1</v>
      </c>
      <c r="L174" s="1" t="str">
        <f t="shared" si="33"/>
        <v>Si</v>
      </c>
      <c r="M174" s="1"/>
      <c r="N174" s="1"/>
      <c r="O174" s="1"/>
      <c r="P174" s="1"/>
    </row>
    <row r="175" spans="1:16" ht="60" hidden="1" x14ac:dyDescent="0.25">
      <c r="A175" s="1"/>
      <c r="B175" s="1"/>
      <c r="C175" s="1"/>
      <c r="D175" s="1" t="s">
        <v>28</v>
      </c>
      <c r="E175" s="1" t="s">
        <v>355</v>
      </c>
      <c r="F175" s="1" t="s">
        <v>356</v>
      </c>
      <c r="G175" s="1">
        <v>3</v>
      </c>
      <c r="H175" s="1">
        <v>3</v>
      </c>
      <c r="I175" s="1">
        <v>5</v>
      </c>
      <c r="J175" s="1">
        <v>4</v>
      </c>
      <c r="K175" s="1">
        <f t="shared" si="32"/>
        <v>1</v>
      </c>
      <c r="L175" s="1" t="str">
        <f t="shared" si="33"/>
        <v>Si</v>
      </c>
      <c r="M175" s="1"/>
      <c r="N175" s="1"/>
      <c r="O175" s="1"/>
      <c r="P175" s="1"/>
    </row>
    <row r="176" spans="1:16" hidden="1" x14ac:dyDescent="0.25">
      <c r="A176" s="1"/>
      <c r="B176" s="1"/>
      <c r="C176" s="1"/>
      <c r="D176" s="1" t="s">
        <v>30</v>
      </c>
      <c r="E176" s="1" t="s">
        <v>357</v>
      </c>
      <c r="F176" s="1"/>
      <c r="G176" s="1"/>
      <c r="H176" s="1"/>
      <c r="I176" s="1"/>
      <c r="J176" s="1"/>
      <c r="K176" s="1"/>
      <c r="L176" s="1"/>
      <c r="M176" s="1"/>
      <c r="N176" s="1"/>
      <c r="O176" s="1"/>
      <c r="P176" s="1"/>
    </row>
    <row r="177" spans="1:16" ht="30" hidden="1" x14ac:dyDescent="0.25">
      <c r="A177" s="1"/>
      <c r="B177" s="1"/>
      <c r="C177" s="1"/>
      <c r="D177" s="1" t="s">
        <v>34</v>
      </c>
      <c r="E177" s="1" t="s">
        <v>358</v>
      </c>
      <c r="F177" s="1"/>
      <c r="G177" s="1"/>
      <c r="H177" s="1"/>
      <c r="I177" s="1"/>
      <c r="J177" s="1"/>
      <c r="K177" s="1"/>
      <c r="L177" s="1"/>
      <c r="M177" s="1"/>
      <c r="N177" s="1"/>
      <c r="O177" s="1"/>
      <c r="P177" s="1"/>
    </row>
    <row r="178" spans="1:16" ht="45" hidden="1" x14ac:dyDescent="0.25">
      <c r="A178" s="1"/>
      <c r="B178" s="1"/>
      <c r="C178" s="1"/>
      <c r="D178" s="1" t="s">
        <v>36</v>
      </c>
      <c r="E178" s="1" t="s">
        <v>359</v>
      </c>
      <c r="F178" s="1"/>
      <c r="G178" s="1"/>
      <c r="H178" s="1"/>
      <c r="I178" s="1"/>
      <c r="J178" s="1"/>
      <c r="K178" s="1"/>
      <c r="L178" s="1"/>
      <c r="M178" s="1"/>
      <c r="N178" s="1"/>
      <c r="O178" s="1"/>
      <c r="P178" s="1"/>
    </row>
    <row r="179" spans="1:16" ht="120" hidden="1" x14ac:dyDescent="0.25">
      <c r="A179" s="1"/>
      <c r="B179" s="1"/>
      <c r="C179" s="1"/>
      <c r="D179" s="1" t="s">
        <v>40</v>
      </c>
      <c r="E179" s="1" t="s">
        <v>360</v>
      </c>
      <c r="F179" s="1"/>
      <c r="G179" s="1"/>
      <c r="H179" s="1"/>
      <c r="I179" s="1"/>
      <c r="J179" s="1"/>
      <c r="K179" s="1"/>
      <c r="L179" s="1"/>
      <c r="M179" s="1"/>
      <c r="N179" s="1"/>
      <c r="O179" s="1"/>
      <c r="P179" s="1"/>
    </row>
    <row r="180" spans="1:16" ht="75" hidden="1" x14ac:dyDescent="0.25">
      <c r="A180" s="1">
        <v>19</v>
      </c>
      <c r="B180" s="1" t="s">
        <v>255</v>
      </c>
      <c r="C180" s="1" t="s">
        <v>361</v>
      </c>
      <c r="D180" s="1" t="s">
        <v>22</v>
      </c>
      <c r="E180" s="1" t="s">
        <v>362</v>
      </c>
      <c r="F180" s="1" t="s">
        <v>363</v>
      </c>
      <c r="G180" s="1">
        <v>1</v>
      </c>
      <c r="H180" s="1">
        <v>2</v>
      </c>
      <c r="I180" s="1">
        <v>2</v>
      </c>
      <c r="J180" s="1">
        <v>3</v>
      </c>
      <c r="K180" s="1">
        <f t="shared" ref="K180:K188" si="34">I180-J180</f>
        <v>-1</v>
      </c>
      <c r="L180" s="1" t="str">
        <f t="shared" ref="L180:L188" si="35">IF(K180&gt;0,("Si"),("No"))</f>
        <v>No</v>
      </c>
      <c r="M180" s="1"/>
      <c r="N180" s="1"/>
      <c r="O180" s="1"/>
      <c r="P180" s="1"/>
    </row>
    <row r="181" spans="1:16" ht="45" hidden="1" x14ac:dyDescent="0.25">
      <c r="A181" s="1"/>
      <c r="B181" s="1"/>
      <c r="C181" s="1"/>
      <c r="D181" s="1" t="s">
        <v>28</v>
      </c>
      <c r="E181" s="1" t="s">
        <v>364</v>
      </c>
      <c r="F181" s="1" t="s">
        <v>365</v>
      </c>
      <c r="G181" s="1">
        <v>2</v>
      </c>
      <c r="H181" s="1">
        <v>2</v>
      </c>
      <c r="I181" s="1">
        <v>3</v>
      </c>
      <c r="J181" s="1">
        <v>3</v>
      </c>
      <c r="K181" s="1">
        <f t="shared" si="34"/>
        <v>0</v>
      </c>
      <c r="L181" s="1" t="str">
        <f t="shared" si="35"/>
        <v>No</v>
      </c>
      <c r="M181" s="1"/>
      <c r="N181" s="1"/>
      <c r="O181" s="1"/>
      <c r="P181" s="1"/>
    </row>
    <row r="182" spans="1:16" ht="60" hidden="1" x14ac:dyDescent="0.25">
      <c r="A182" s="1"/>
      <c r="B182" s="1"/>
      <c r="C182" s="1"/>
      <c r="D182" s="1" t="s">
        <v>30</v>
      </c>
      <c r="E182" s="1" t="s">
        <v>366</v>
      </c>
      <c r="F182" s="1" t="s">
        <v>367</v>
      </c>
      <c r="G182" s="1">
        <v>3</v>
      </c>
      <c r="H182" s="1">
        <v>3</v>
      </c>
      <c r="I182" s="1">
        <v>5</v>
      </c>
      <c r="J182" s="1">
        <v>5</v>
      </c>
      <c r="K182" s="1">
        <f t="shared" si="34"/>
        <v>0</v>
      </c>
      <c r="L182" s="1" t="str">
        <f t="shared" si="35"/>
        <v>No</v>
      </c>
      <c r="M182" s="1"/>
      <c r="N182" s="1"/>
      <c r="O182" s="1"/>
      <c r="P182" s="1"/>
    </row>
    <row r="183" spans="1:16" ht="45" hidden="1" x14ac:dyDescent="0.25">
      <c r="A183" s="1"/>
      <c r="B183" s="1"/>
      <c r="C183" s="1"/>
      <c r="D183" s="1" t="s">
        <v>36</v>
      </c>
      <c r="E183" s="1" t="s">
        <v>368</v>
      </c>
      <c r="F183" s="1" t="s">
        <v>369</v>
      </c>
      <c r="G183" s="1">
        <v>1</v>
      </c>
      <c r="H183" s="1">
        <v>3</v>
      </c>
      <c r="I183" s="1">
        <v>2</v>
      </c>
      <c r="J183" s="1">
        <v>4</v>
      </c>
      <c r="K183" s="1">
        <f t="shared" si="34"/>
        <v>-2</v>
      </c>
      <c r="L183" s="1" t="str">
        <f t="shared" si="35"/>
        <v>No</v>
      </c>
      <c r="M183" s="1"/>
      <c r="N183" s="1"/>
      <c r="O183" s="1"/>
      <c r="P183" s="1"/>
    </row>
    <row r="184" spans="1:16" ht="90" hidden="1" x14ac:dyDescent="0.25">
      <c r="A184" s="1"/>
      <c r="B184" s="1"/>
      <c r="C184" s="1"/>
      <c r="D184" s="1" t="s">
        <v>38</v>
      </c>
      <c r="E184" s="1" t="s">
        <v>370</v>
      </c>
      <c r="F184" s="1" t="s">
        <v>371</v>
      </c>
      <c r="G184" s="1">
        <v>2</v>
      </c>
      <c r="H184" s="1">
        <v>3</v>
      </c>
      <c r="I184" s="1">
        <v>3</v>
      </c>
      <c r="J184" s="1">
        <v>4</v>
      </c>
      <c r="K184" s="1">
        <f t="shared" si="34"/>
        <v>-1</v>
      </c>
      <c r="L184" s="1" t="str">
        <f t="shared" si="35"/>
        <v>No</v>
      </c>
      <c r="M184" s="1"/>
      <c r="N184" s="1"/>
      <c r="O184" s="1"/>
      <c r="P184" s="1"/>
    </row>
    <row r="185" spans="1:16" ht="105" hidden="1" x14ac:dyDescent="0.25">
      <c r="A185" s="1"/>
      <c r="B185" s="1"/>
      <c r="C185" s="1"/>
      <c r="D185" s="1" t="s">
        <v>40</v>
      </c>
      <c r="E185" s="1" t="s">
        <v>372</v>
      </c>
      <c r="F185" s="1" t="s">
        <v>373</v>
      </c>
      <c r="G185" s="1">
        <v>1</v>
      </c>
      <c r="H185" s="1">
        <v>1</v>
      </c>
      <c r="I185" s="1">
        <v>2</v>
      </c>
      <c r="J185" s="1">
        <v>2</v>
      </c>
      <c r="K185" s="1">
        <f t="shared" si="34"/>
        <v>0</v>
      </c>
      <c r="L185" s="1" t="str">
        <f t="shared" si="35"/>
        <v>No</v>
      </c>
      <c r="M185" s="1"/>
      <c r="N185" s="1"/>
      <c r="O185" s="1"/>
      <c r="P185" s="1"/>
    </row>
    <row r="186" spans="1:16" ht="75" hidden="1" x14ac:dyDescent="0.25">
      <c r="A186" s="1">
        <v>20</v>
      </c>
      <c r="B186" s="1" t="s">
        <v>255</v>
      </c>
      <c r="C186" s="1" t="s">
        <v>374</v>
      </c>
      <c r="D186" s="1" t="s">
        <v>15</v>
      </c>
      <c r="E186" s="1" t="s">
        <v>375</v>
      </c>
      <c r="F186" s="1" t="s">
        <v>376</v>
      </c>
      <c r="G186" s="1">
        <v>1</v>
      </c>
      <c r="H186" s="1">
        <v>1</v>
      </c>
      <c r="I186" s="1">
        <v>2</v>
      </c>
      <c r="J186" s="1">
        <v>2</v>
      </c>
      <c r="K186" s="1">
        <f t="shared" si="34"/>
        <v>0</v>
      </c>
      <c r="L186" s="1" t="str">
        <f t="shared" si="35"/>
        <v>No</v>
      </c>
      <c r="M186" s="1"/>
      <c r="N186" s="1"/>
      <c r="O186" s="1"/>
      <c r="P186" s="1"/>
    </row>
    <row r="187" spans="1:16" ht="45" hidden="1" x14ac:dyDescent="0.25">
      <c r="A187" s="1"/>
      <c r="B187" s="1"/>
      <c r="C187" s="1"/>
      <c r="D187" s="1" t="s">
        <v>22</v>
      </c>
      <c r="E187" s="1" t="s">
        <v>377</v>
      </c>
      <c r="F187" s="1" t="s">
        <v>378</v>
      </c>
      <c r="G187" s="1">
        <v>2</v>
      </c>
      <c r="H187" s="1">
        <v>3</v>
      </c>
      <c r="I187" s="1">
        <v>4</v>
      </c>
      <c r="J187" s="1">
        <v>4</v>
      </c>
      <c r="K187" s="1">
        <f t="shared" si="34"/>
        <v>0</v>
      </c>
      <c r="L187" s="1" t="str">
        <f t="shared" si="35"/>
        <v>No</v>
      </c>
      <c r="M187" s="1"/>
      <c r="N187" s="1"/>
      <c r="O187" s="1"/>
      <c r="P187" s="1"/>
    </row>
    <row r="188" spans="1:16" ht="90" hidden="1" x14ac:dyDescent="0.25">
      <c r="A188" s="1"/>
      <c r="B188" s="1"/>
      <c r="C188" s="1"/>
      <c r="D188" s="1" t="s">
        <v>25</v>
      </c>
      <c r="E188" s="1" t="s">
        <v>379</v>
      </c>
      <c r="F188" s="1" t="s">
        <v>380</v>
      </c>
      <c r="G188" s="1">
        <v>1</v>
      </c>
      <c r="H188" s="1">
        <v>1</v>
      </c>
      <c r="I188" s="1">
        <v>2</v>
      </c>
      <c r="J188" s="1">
        <v>2</v>
      </c>
      <c r="K188" s="1">
        <f t="shared" si="34"/>
        <v>0</v>
      </c>
      <c r="L188" s="1" t="str">
        <f t="shared" si="35"/>
        <v>No</v>
      </c>
      <c r="M188" s="1"/>
      <c r="N188" s="1"/>
      <c r="O188" s="1"/>
      <c r="P188" s="1"/>
    </row>
    <row r="189" spans="1:16" hidden="1" x14ac:dyDescent="0.25">
      <c r="A189" s="1"/>
      <c r="B189" s="1"/>
      <c r="C189" s="1"/>
      <c r="D189" s="1" t="s">
        <v>28</v>
      </c>
      <c r="E189" s="1" t="s">
        <v>381</v>
      </c>
      <c r="F189" s="1"/>
      <c r="G189" s="1"/>
      <c r="H189" s="1"/>
      <c r="I189" s="1"/>
      <c r="J189" s="1"/>
      <c r="K189" s="1"/>
      <c r="L189" s="1"/>
      <c r="M189" s="1"/>
      <c r="N189" s="1"/>
      <c r="O189" s="1"/>
      <c r="P189" s="1"/>
    </row>
    <row r="190" spans="1:16" hidden="1" x14ac:dyDescent="0.25">
      <c r="A190" s="1"/>
      <c r="B190" s="1"/>
      <c r="C190" s="1"/>
      <c r="D190" s="1" t="s">
        <v>30</v>
      </c>
      <c r="E190" s="1" t="s">
        <v>382</v>
      </c>
      <c r="F190" s="1"/>
      <c r="G190" s="1"/>
      <c r="H190" s="1"/>
      <c r="I190" s="1"/>
      <c r="J190" s="1"/>
      <c r="K190" s="1"/>
      <c r="L190" s="1"/>
      <c r="M190" s="1"/>
      <c r="N190" s="1"/>
      <c r="O190" s="1"/>
      <c r="P190" s="1"/>
    </row>
    <row r="191" spans="1:16" ht="105" hidden="1" x14ac:dyDescent="0.25">
      <c r="A191" s="1"/>
      <c r="B191" s="1"/>
      <c r="C191" s="1"/>
      <c r="D191" s="1" t="s">
        <v>34</v>
      </c>
      <c r="E191" s="1" t="s">
        <v>383</v>
      </c>
      <c r="F191" s="1"/>
      <c r="G191" s="1"/>
      <c r="H191" s="1"/>
      <c r="I191" s="1"/>
      <c r="J191" s="1"/>
      <c r="K191" s="1"/>
      <c r="L191" s="1"/>
      <c r="M191" s="1"/>
      <c r="N191" s="1"/>
      <c r="O191" s="1"/>
      <c r="P191" s="1"/>
    </row>
    <row r="192" spans="1:16" hidden="1" x14ac:dyDescent="0.25">
      <c r="A192" s="1"/>
      <c r="B192" s="1"/>
      <c r="C192" s="1"/>
      <c r="D192" s="1" t="s">
        <v>36</v>
      </c>
      <c r="E192" s="1" t="s">
        <v>384</v>
      </c>
      <c r="F192" s="1"/>
      <c r="G192" s="1"/>
      <c r="H192" s="1"/>
      <c r="I192" s="1"/>
      <c r="J192" s="1"/>
      <c r="K192" s="1"/>
      <c r="L192" s="1"/>
      <c r="M192" s="1"/>
      <c r="N192" s="1"/>
      <c r="O192" s="1"/>
      <c r="P192" s="1"/>
    </row>
    <row r="193" spans="1:16" ht="90" hidden="1" x14ac:dyDescent="0.25">
      <c r="A193" s="1"/>
      <c r="B193" s="1"/>
      <c r="C193" s="1"/>
      <c r="D193" s="1" t="s">
        <v>38</v>
      </c>
      <c r="E193" s="1" t="s">
        <v>385</v>
      </c>
      <c r="F193" s="1"/>
      <c r="G193" s="1"/>
      <c r="H193" s="1"/>
      <c r="I193" s="1"/>
      <c r="J193" s="1"/>
      <c r="K193" s="1"/>
      <c r="L193" s="1"/>
      <c r="M193" s="1"/>
      <c r="N193" s="1"/>
      <c r="O193" s="1"/>
      <c r="P193" s="1"/>
    </row>
    <row r="194" spans="1:16" ht="90" hidden="1" x14ac:dyDescent="0.25">
      <c r="A194" s="1"/>
      <c r="B194" s="1"/>
      <c r="C194" s="1"/>
      <c r="D194" s="1" t="s">
        <v>40</v>
      </c>
      <c r="E194" s="1" t="s">
        <v>386</v>
      </c>
      <c r="F194" s="1"/>
      <c r="G194" s="1"/>
      <c r="H194" s="1"/>
      <c r="I194" s="1"/>
      <c r="J194" s="1"/>
      <c r="K194" s="1"/>
      <c r="L194" s="1"/>
      <c r="M194" s="1"/>
      <c r="N194" s="1"/>
      <c r="O194" s="1"/>
      <c r="P194" s="1"/>
    </row>
    <row r="195" spans="1:16" ht="60" hidden="1" x14ac:dyDescent="0.25">
      <c r="A195" s="1">
        <v>21</v>
      </c>
      <c r="B195" s="1" t="s">
        <v>255</v>
      </c>
      <c r="C195" s="1" t="s">
        <v>387</v>
      </c>
      <c r="D195" s="1" t="s">
        <v>15</v>
      </c>
      <c r="E195" s="1" t="s">
        <v>279</v>
      </c>
      <c r="F195" s="1" t="s">
        <v>388</v>
      </c>
      <c r="G195" s="1">
        <v>2</v>
      </c>
      <c r="H195" s="1">
        <v>3</v>
      </c>
      <c r="I195" s="1">
        <v>4</v>
      </c>
      <c r="J195" s="1">
        <v>4</v>
      </c>
      <c r="K195" s="1">
        <f t="shared" ref="K195:K197" si="36">I195-J195</f>
        <v>0</v>
      </c>
      <c r="L195" s="1" t="str">
        <f t="shared" ref="L195:L197" si="37">IF(K195&gt;0,("Si"),("No"))</f>
        <v>No</v>
      </c>
      <c r="M195" s="1"/>
      <c r="N195" s="1"/>
      <c r="O195" s="1"/>
      <c r="P195" s="1"/>
    </row>
    <row r="196" spans="1:16" ht="45" hidden="1" x14ac:dyDescent="0.25">
      <c r="A196" s="1"/>
      <c r="B196" s="1"/>
      <c r="C196" s="1"/>
      <c r="D196" s="1" t="s">
        <v>22</v>
      </c>
      <c r="E196" s="1" t="s">
        <v>389</v>
      </c>
      <c r="F196" s="1" t="s">
        <v>390</v>
      </c>
      <c r="G196" s="1">
        <v>1</v>
      </c>
      <c r="H196" s="1">
        <v>3</v>
      </c>
      <c r="I196" s="1">
        <v>3</v>
      </c>
      <c r="J196" s="1">
        <v>4</v>
      </c>
      <c r="K196" s="1">
        <f t="shared" si="36"/>
        <v>-1</v>
      </c>
      <c r="L196" s="1" t="str">
        <f t="shared" si="37"/>
        <v>No</v>
      </c>
      <c r="M196" s="1"/>
      <c r="N196" s="1"/>
      <c r="O196" s="1"/>
      <c r="P196" s="1"/>
    </row>
    <row r="197" spans="1:16" ht="30" hidden="1" x14ac:dyDescent="0.25">
      <c r="A197" s="1"/>
      <c r="B197" s="1"/>
      <c r="C197" s="1"/>
      <c r="D197" s="1" t="s">
        <v>28</v>
      </c>
      <c r="E197" s="1" t="s">
        <v>279</v>
      </c>
      <c r="F197" s="1" t="s">
        <v>391</v>
      </c>
      <c r="G197" s="1">
        <v>1</v>
      </c>
      <c r="H197" s="1">
        <v>3</v>
      </c>
      <c r="I197" s="1">
        <v>3</v>
      </c>
      <c r="J197" s="1">
        <v>4</v>
      </c>
      <c r="K197" s="1">
        <f t="shared" si="36"/>
        <v>-1</v>
      </c>
      <c r="L197" s="1" t="str">
        <f t="shared" si="37"/>
        <v>No</v>
      </c>
      <c r="M197" s="1"/>
      <c r="N197" s="1"/>
      <c r="O197" s="1"/>
      <c r="P197" s="1"/>
    </row>
    <row r="198" spans="1:16" hidden="1" x14ac:dyDescent="0.25">
      <c r="A198" s="1"/>
      <c r="B198" s="1"/>
      <c r="C198" s="1"/>
      <c r="D198" s="1" t="s">
        <v>30</v>
      </c>
      <c r="E198" s="1" t="s">
        <v>136</v>
      </c>
      <c r="F198" s="1"/>
      <c r="G198" s="1"/>
      <c r="H198" s="1"/>
      <c r="I198" s="1"/>
      <c r="J198" s="1"/>
      <c r="K198" s="1"/>
      <c r="L198" s="1"/>
      <c r="M198" s="1"/>
      <c r="N198" s="1"/>
      <c r="O198" s="1"/>
      <c r="P198" s="1"/>
    </row>
    <row r="199" spans="1:16" ht="45" hidden="1" x14ac:dyDescent="0.25">
      <c r="A199" s="1"/>
      <c r="B199" s="1"/>
      <c r="C199" s="1"/>
      <c r="D199" s="1" t="s">
        <v>36</v>
      </c>
      <c r="E199" s="1" t="s">
        <v>392</v>
      </c>
      <c r="F199" s="1"/>
      <c r="G199" s="1"/>
      <c r="H199" s="1"/>
      <c r="I199" s="1"/>
      <c r="J199" s="1"/>
      <c r="K199" s="1"/>
      <c r="L199" s="1"/>
      <c r="M199" s="1"/>
      <c r="N199" s="1"/>
      <c r="O199" s="1"/>
      <c r="P199" s="1"/>
    </row>
    <row r="200" spans="1:16" hidden="1" x14ac:dyDescent="0.25">
      <c r="A200" s="1"/>
      <c r="B200" s="1"/>
      <c r="C200" s="1"/>
      <c r="D200" s="1" t="s">
        <v>38</v>
      </c>
      <c r="E200" s="1" t="s">
        <v>96</v>
      </c>
      <c r="F200" s="1"/>
      <c r="G200" s="1"/>
      <c r="H200" s="1"/>
      <c r="I200" s="1"/>
      <c r="J200" s="1"/>
      <c r="K200" s="1"/>
      <c r="L200" s="1"/>
      <c r="M200" s="1"/>
      <c r="N200" s="1"/>
      <c r="O200" s="1"/>
      <c r="P200" s="1"/>
    </row>
    <row r="201" spans="1:16" ht="75" hidden="1" x14ac:dyDescent="0.25">
      <c r="A201" s="1">
        <v>22</v>
      </c>
      <c r="B201" s="1" t="s">
        <v>255</v>
      </c>
      <c r="C201" s="1" t="s">
        <v>393</v>
      </c>
      <c r="D201" s="1" t="s">
        <v>15</v>
      </c>
      <c r="E201" s="1" t="s">
        <v>394</v>
      </c>
      <c r="F201" s="1" t="s">
        <v>395</v>
      </c>
      <c r="G201" s="1">
        <v>2</v>
      </c>
      <c r="H201" s="1">
        <v>3</v>
      </c>
      <c r="I201" s="1">
        <v>4</v>
      </c>
      <c r="J201" s="1">
        <v>4</v>
      </c>
      <c r="K201" s="1">
        <f t="shared" ref="K201:K203" si="38">I201-J201</f>
        <v>0</v>
      </c>
      <c r="L201" s="1" t="str">
        <f t="shared" ref="L201:L203" si="39">IF(K201&gt;0,("Si"),("No"))</f>
        <v>No</v>
      </c>
      <c r="M201" s="1"/>
      <c r="N201" s="1"/>
      <c r="O201" s="1"/>
      <c r="P201" s="1"/>
    </row>
    <row r="202" spans="1:16" ht="45" hidden="1" x14ac:dyDescent="0.25">
      <c r="A202" s="1"/>
      <c r="B202" s="1"/>
      <c r="C202" s="1"/>
      <c r="D202" s="1" t="s">
        <v>22</v>
      </c>
      <c r="E202" s="1" t="s">
        <v>396</v>
      </c>
      <c r="F202" s="1" t="s">
        <v>397</v>
      </c>
      <c r="G202" s="1">
        <v>2</v>
      </c>
      <c r="H202" s="1">
        <v>3</v>
      </c>
      <c r="I202" s="1">
        <v>4</v>
      </c>
      <c r="J202" s="1">
        <v>4</v>
      </c>
      <c r="K202" s="1">
        <f t="shared" si="38"/>
        <v>0</v>
      </c>
      <c r="L202" s="1" t="str">
        <f t="shared" si="39"/>
        <v>No</v>
      </c>
      <c r="M202" s="1"/>
      <c r="N202" s="1"/>
      <c r="O202" s="1"/>
      <c r="P202" s="1"/>
    </row>
    <row r="203" spans="1:16" ht="30" hidden="1" x14ac:dyDescent="0.25">
      <c r="A203" s="1"/>
      <c r="B203" s="1"/>
      <c r="C203" s="1"/>
      <c r="D203" s="1" t="s">
        <v>25</v>
      </c>
      <c r="E203" s="1" t="s">
        <v>398</v>
      </c>
      <c r="F203" s="1" t="s">
        <v>399</v>
      </c>
      <c r="G203" s="1">
        <v>2</v>
      </c>
      <c r="H203" s="1">
        <v>3</v>
      </c>
      <c r="I203" s="1">
        <v>4</v>
      </c>
      <c r="J203" s="1">
        <v>4</v>
      </c>
      <c r="K203" s="1">
        <f t="shared" si="38"/>
        <v>0</v>
      </c>
      <c r="L203" s="1" t="str">
        <f t="shared" si="39"/>
        <v>No</v>
      </c>
      <c r="M203" s="1"/>
      <c r="N203" s="1"/>
      <c r="O203" s="1"/>
      <c r="P203" s="1"/>
    </row>
    <row r="204" spans="1:16" hidden="1" x14ac:dyDescent="0.25">
      <c r="A204" s="1"/>
      <c r="B204" s="1"/>
      <c r="C204" s="1"/>
      <c r="D204" s="1" t="s">
        <v>28</v>
      </c>
      <c r="E204" s="1" t="s">
        <v>400</v>
      </c>
      <c r="F204" s="1"/>
      <c r="G204" s="1"/>
      <c r="H204" s="1"/>
      <c r="I204" s="1"/>
      <c r="J204" s="1"/>
      <c r="K204" s="1"/>
      <c r="L204" s="1"/>
      <c r="M204" s="1"/>
      <c r="N204" s="1"/>
      <c r="O204" s="1"/>
      <c r="P204" s="1"/>
    </row>
    <row r="205" spans="1:16" hidden="1" x14ac:dyDescent="0.25">
      <c r="A205" s="1"/>
      <c r="B205" s="1"/>
      <c r="C205" s="1"/>
      <c r="D205" s="1" t="s">
        <v>30</v>
      </c>
      <c r="E205" s="1" t="s">
        <v>96</v>
      </c>
      <c r="F205" s="1"/>
      <c r="G205" s="1"/>
      <c r="H205" s="1"/>
      <c r="I205" s="1"/>
      <c r="J205" s="1"/>
      <c r="K205" s="1"/>
      <c r="L205" s="1"/>
      <c r="M205" s="1"/>
      <c r="N205" s="1"/>
      <c r="O205" s="1"/>
      <c r="P205" s="1"/>
    </row>
    <row r="206" spans="1:16" ht="60" hidden="1" x14ac:dyDescent="0.25">
      <c r="A206" s="1"/>
      <c r="B206" s="1"/>
      <c r="C206" s="1"/>
      <c r="D206" s="1" t="s">
        <v>34</v>
      </c>
      <c r="E206" s="1" t="s">
        <v>401</v>
      </c>
      <c r="F206" s="1"/>
      <c r="G206" s="1"/>
      <c r="H206" s="1"/>
      <c r="I206" s="1"/>
      <c r="J206" s="1"/>
      <c r="K206" s="1"/>
      <c r="L206" s="1"/>
      <c r="M206" s="1"/>
      <c r="N206" s="1"/>
      <c r="O206" s="1"/>
      <c r="P206" s="1"/>
    </row>
    <row r="207" spans="1:16" hidden="1" x14ac:dyDescent="0.25">
      <c r="A207" s="1"/>
      <c r="B207" s="1"/>
      <c r="C207" s="1"/>
      <c r="D207" s="1" t="s">
        <v>36</v>
      </c>
      <c r="E207" s="1" t="s">
        <v>402</v>
      </c>
      <c r="F207" s="1"/>
      <c r="G207" s="1"/>
      <c r="H207" s="1"/>
      <c r="I207" s="1"/>
      <c r="J207" s="1"/>
      <c r="K207" s="1"/>
      <c r="L207" s="1"/>
      <c r="M207" s="1"/>
      <c r="N207" s="1"/>
      <c r="O207" s="1"/>
      <c r="P207" s="1"/>
    </row>
    <row r="208" spans="1:16" hidden="1" x14ac:dyDescent="0.25">
      <c r="A208" s="1"/>
      <c r="B208" s="1"/>
      <c r="C208" s="1"/>
      <c r="D208" s="1" t="s">
        <v>38</v>
      </c>
      <c r="E208" s="1" t="s">
        <v>403</v>
      </c>
      <c r="F208" s="1"/>
      <c r="G208" s="1"/>
      <c r="H208" s="1"/>
      <c r="I208" s="1"/>
      <c r="J208" s="1"/>
      <c r="K208" s="1"/>
      <c r="L208" s="1"/>
      <c r="M208" s="1"/>
      <c r="N208" s="1"/>
      <c r="O208" s="1"/>
      <c r="P208" s="1"/>
    </row>
    <row r="209" spans="1:16" ht="45" hidden="1" x14ac:dyDescent="0.25">
      <c r="A209" s="1"/>
      <c r="B209" s="1"/>
      <c r="C209" s="1"/>
      <c r="D209" s="1" t="s">
        <v>40</v>
      </c>
      <c r="E209" s="1" t="s">
        <v>404</v>
      </c>
      <c r="F209" s="1"/>
      <c r="G209" s="1"/>
      <c r="H209" s="1"/>
      <c r="I209" s="1"/>
      <c r="J209" s="1"/>
      <c r="K209" s="1"/>
      <c r="L209" s="1"/>
      <c r="M209" s="1"/>
      <c r="N209" s="1"/>
      <c r="O209" s="1"/>
      <c r="P209" s="1"/>
    </row>
    <row r="210" spans="1:16" ht="75" hidden="1" x14ac:dyDescent="0.25">
      <c r="A210" s="1">
        <v>23</v>
      </c>
      <c r="B210" s="1" t="s">
        <v>255</v>
      </c>
      <c r="C210" s="1" t="s">
        <v>405</v>
      </c>
      <c r="D210" s="1" t="s">
        <v>15</v>
      </c>
      <c r="E210" s="1" t="s">
        <v>279</v>
      </c>
      <c r="F210" s="1" t="s">
        <v>406</v>
      </c>
      <c r="G210" s="1">
        <v>2</v>
      </c>
      <c r="H210" s="1">
        <v>3</v>
      </c>
      <c r="I210" s="1">
        <v>4</v>
      </c>
      <c r="J210" s="1">
        <v>4</v>
      </c>
      <c r="K210" s="1">
        <f t="shared" ref="K210:K211" si="40">I210-J210</f>
        <v>0</v>
      </c>
      <c r="L210" s="1" t="str">
        <f t="shared" ref="L210:L211" si="41">IF(K210&gt;0,("Si"),("No"))</f>
        <v>No</v>
      </c>
      <c r="M210" s="1"/>
      <c r="N210" s="1"/>
      <c r="O210" s="1"/>
      <c r="P210" s="1"/>
    </row>
    <row r="211" spans="1:16" ht="60" hidden="1" x14ac:dyDescent="0.25">
      <c r="A211" s="1"/>
      <c r="B211" s="1"/>
      <c r="C211" s="1"/>
      <c r="D211" s="1" t="s">
        <v>22</v>
      </c>
      <c r="E211" s="1" t="s">
        <v>407</v>
      </c>
      <c r="F211" s="1" t="s">
        <v>408</v>
      </c>
      <c r="G211" s="1">
        <v>3</v>
      </c>
      <c r="H211" s="1">
        <v>3</v>
      </c>
      <c r="I211" s="1">
        <v>5</v>
      </c>
      <c r="J211" s="1">
        <v>5</v>
      </c>
      <c r="K211" s="1">
        <f t="shared" si="40"/>
        <v>0</v>
      </c>
      <c r="L211" s="1" t="str">
        <f t="shared" si="41"/>
        <v>No</v>
      </c>
      <c r="M211" s="1"/>
      <c r="N211" s="1"/>
      <c r="O211" s="1"/>
      <c r="P211" s="1"/>
    </row>
    <row r="212" spans="1:16" hidden="1" x14ac:dyDescent="0.25">
      <c r="A212" s="1"/>
      <c r="B212" s="1"/>
      <c r="C212" s="1"/>
      <c r="D212" s="1" t="s">
        <v>25</v>
      </c>
      <c r="E212" s="1" t="s">
        <v>409</v>
      </c>
      <c r="F212" s="1"/>
      <c r="G212" s="1"/>
      <c r="H212" s="1"/>
      <c r="I212" s="1"/>
      <c r="J212" s="1"/>
      <c r="K212" s="1"/>
      <c r="L212" s="1"/>
      <c r="M212" s="1"/>
      <c r="N212" s="1"/>
      <c r="O212" s="1"/>
      <c r="P212" s="1"/>
    </row>
    <row r="213" spans="1:16" hidden="1" x14ac:dyDescent="0.25">
      <c r="A213" s="1"/>
      <c r="B213" s="1"/>
      <c r="C213" s="1"/>
      <c r="D213" s="1" t="s">
        <v>28</v>
      </c>
      <c r="E213" s="1" t="s">
        <v>96</v>
      </c>
      <c r="F213" s="1"/>
      <c r="G213" s="1"/>
      <c r="H213" s="1"/>
      <c r="I213" s="1"/>
      <c r="J213" s="1"/>
      <c r="K213" s="1"/>
      <c r="L213" s="1"/>
      <c r="M213" s="1"/>
      <c r="N213" s="1"/>
      <c r="O213" s="1"/>
      <c r="P213" s="1"/>
    </row>
    <row r="214" spans="1:16" hidden="1" x14ac:dyDescent="0.25">
      <c r="A214" s="1"/>
      <c r="B214" s="1"/>
      <c r="C214" s="1"/>
      <c r="D214" s="1" t="s">
        <v>30</v>
      </c>
      <c r="E214" s="1" t="s">
        <v>410</v>
      </c>
      <c r="F214" s="1"/>
      <c r="G214" s="1"/>
      <c r="H214" s="1"/>
      <c r="I214" s="1"/>
      <c r="J214" s="1"/>
      <c r="K214" s="1"/>
      <c r="L214" s="1"/>
      <c r="M214" s="1"/>
      <c r="N214" s="1"/>
      <c r="O214" s="1"/>
      <c r="P214" s="1"/>
    </row>
    <row r="215" spans="1:16" ht="172.5" hidden="1" customHeight="1" x14ac:dyDescent="0.25">
      <c r="A215" s="1"/>
      <c r="B215" s="1"/>
      <c r="C215" s="1"/>
      <c r="D215" s="1" t="s">
        <v>32</v>
      </c>
      <c r="E215" s="1" t="s">
        <v>411</v>
      </c>
      <c r="F215" s="1"/>
      <c r="G215" s="1"/>
      <c r="H215" s="1"/>
      <c r="I215" s="1"/>
      <c r="J215" s="1"/>
      <c r="K215" s="1"/>
      <c r="L215" s="1"/>
      <c r="M215" s="1"/>
      <c r="N215" s="1"/>
      <c r="O215" s="1"/>
      <c r="P215" s="1"/>
    </row>
    <row r="216" spans="1:16" hidden="1" x14ac:dyDescent="0.25">
      <c r="A216" s="1"/>
      <c r="B216" s="1"/>
      <c r="C216" s="1"/>
      <c r="D216" s="1" t="s">
        <v>38</v>
      </c>
      <c r="E216" s="1" t="s">
        <v>412</v>
      </c>
      <c r="F216" s="1"/>
      <c r="G216" s="1"/>
      <c r="H216" s="1"/>
      <c r="I216" s="1"/>
      <c r="J216" s="1"/>
      <c r="K216" s="1"/>
      <c r="L216" s="1"/>
      <c r="M216" s="1"/>
      <c r="N216" s="1"/>
      <c r="O216" s="1"/>
      <c r="P216" s="1"/>
    </row>
    <row r="217" spans="1:16" ht="30" hidden="1" x14ac:dyDescent="0.25">
      <c r="A217" s="1"/>
      <c r="B217" s="1"/>
      <c r="C217" s="1"/>
      <c r="D217" s="1" t="s">
        <v>40</v>
      </c>
      <c r="E217" s="1" t="s">
        <v>413</v>
      </c>
      <c r="F217" s="1"/>
      <c r="G217" s="1"/>
      <c r="H217" s="1"/>
      <c r="I217" s="1"/>
      <c r="J217" s="1"/>
      <c r="K217" s="1"/>
      <c r="L217" s="1"/>
      <c r="M217" s="1"/>
      <c r="N217" s="1"/>
      <c r="O217" s="1"/>
      <c r="P217" s="1"/>
    </row>
    <row r="218" spans="1:16" ht="90" hidden="1" x14ac:dyDescent="0.25">
      <c r="A218" s="1">
        <v>24</v>
      </c>
      <c r="B218" s="1" t="s">
        <v>255</v>
      </c>
      <c r="C218" s="1" t="s">
        <v>414</v>
      </c>
      <c r="D218" s="1" t="s">
        <v>15</v>
      </c>
      <c r="E218" s="1" t="s">
        <v>415</v>
      </c>
      <c r="F218" s="1" t="s">
        <v>416</v>
      </c>
      <c r="G218" s="1">
        <v>1</v>
      </c>
      <c r="H218" s="1">
        <v>2</v>
      </c>
      <c r="I218" s="1">
        <v>2</v>
      </c>
      <c r="J218" s="1">
        <v>3</v>
      </c>
      <c r="K218" s="1">
        <f t="shared" ref="K218:K219" si="42">I218-J218</f>
        <v>-1</v>
      </c>
      <c r="L218" s="1" t="str">
        <f t="shared" ref="L218:L219" si="43">IF(K218&gt;0,("Si"),("No"))</f>
        <v>No</v>
      </c>
      <c r="M218" s="1"/>
      <c r="N218" s="1"/>
      <c r="O218" s="1"/>
      <c r="P218" s="1"/>
    </row>
    <row r="219" spans="1:16" ht="60" hidden="1" x14ac:dyDescent="0.25">
      <c r="A219" s="1"/>
      <c r="B219" s="1"/>
      <c r="C219" s="1"/>
      <c r="D219" s="1" t="s">
        <v>22</v>
      </c>
      <c r="E219" s="1" t="s">
        <v>417</v>
      </c>
      <c r="F219" s="1" t="s">
        <v>418</v>
      </c>
      <c r="G219" s="1">
        <v>2</v>
      </c>
      <c r="H219" s="1">
        <v>2</v>
      </c>
      <c r="I219" s="1">
        <v>3</v>
      </c>
      <c r="J219" s="1">
        <v>3</v>
      </c>
      <c r="K219" s="1">
        <f t="shared" si="42"/>
        <v>0</v>
      </c>
      <c r="L219" s="1" t="str">
        <f t="shared" si="43"/>
        <v>No</v>
      </c>
      <c r="M219" s="1"/>
      <c r="N219" s="1"/>
      <c r="O219" s="1"/>
      <c r="P219" s="1"/>
    </row>
    <row r="220" spans="1:16" ht="45" hidden="1" x14ac:dyDescent="0.25">
      <c r="A220" s="1"/>
      <c r="B220" s="1"/>
      <c r="C220" s="1"/>
      <c r="D220" s="1" t="s">
        <v>25</v>
      </c>
      <c r="E220" s="1" t="s">
        <v>419</v>
      </c>
      <c r="F220" s="1"/>
      <c r="G220" s="1"/>
      <c r="H220" s="1"/>
      <c r="I220" s="1"/>
      <c r="J220" s="1"/>
      <c r="K220" s="1"/>
      <c r="L220" s="1"/>
      <c r="M220" s="1"/>
      <c r="N220" s="1"/>
      <c r="O220" s="1"/>
      <c r="P220" s="1"/>
    </row>
    <row r="221" spans="1:16" hidden="1" x14ac:dyDescent="0.25">
      <c r="A221" s="1"/>
      <c r="B221" s="1"/>
      <c r="C221" s="1"/>
      <c r="D221" s="1" t="s">
        <v>28</v>
      </c>
      <c r="E221" s="1" t="s">
        <v>420</v>
      </c>
      <c r="F221" s="1"/>
      <c r="G221" s="1"/>
      <c r="H221" s="1"/>
      <c r="I221" s="1"/>
      <c r="J221" s="1"/>
      <c r="K221" s="1"/>
      <c r="L221" s="1"/>
      <c r="M221" s="1"/>
      <c r="N221" s="1"/>
      <c r="O221" s="1"/>
      <c r="P221" s="1"/>
    </row>
    <row r="222" spans="1:16" ht="45" hidden="1" x14ac:dyDescent="0.25">
      <c r="A222" s="1"/>
      <c r="B222" s="1"/>
      <c r="C222" s="1"/>
      <c r="D222" s="1" t="s">
        <v>30</v>
      </c>
      <c r="E222" s="1" t="s">
        <v>421</v>
      </c>
      <c r="F222" s="1"/>
      <c r="G222" s="1"/>
      <c r="H222" s="1"/>
      <c r="I222" s="1"/>
      <c r="J222" s="1"/>
      <c r="K222" s="1"/>
      <c r="L222" s="1"/>
      <c r="M222" s="1"/>
      <c r="N222" s="1"/>
      <c r="O222" s="1"/>
      <c r="P222" s="1"/>
    </row>
    <row r="223" spans="1:16" ht="75" hidden="1" x14ac:dyDescent="0.25">
      <c r="A223" s="1"/>
      <c r="B223" s="1"/>
      <c r="C223" s="1"/>
      <c r="D223" s="1" t="s">
        <v>34</v>
      </c>
      <c r="E223" s="1" t="s">
        <v>422</v>
      </c>
      <c r="F223" s="1"/>
      <c r="G223" s="1"/>
      <c r="H223" s="1"/>
      <c r="I223" s="1"/>
      <c r="J223" s="1"/>
      <c r="K223" s="1"/>
      <c r="L223" s="1"/>
      <c r="M223" s="1"/>
      <c r="N223" s="1"/>
      <c r="O223" s="1"/>
      <c r="P223" s="1"/>
    </row>
    <row r="224" spans="1:16" ht="60" hidden="1" x14ac:dyDescent="0.25">
      <c r="A224" s="1"/>
      <c r="B224" s="1"/>
      <c r="C224" s="1"/>
      <c r="D224" s="1" t="s">
        <v>36</v>
      </c>
      <c r="E224" s="1" t="s">
        <v>423</v>
      </c>
      <c r="F224" s="1"/>
      <c r="G224" s="1"/>
      <c r="H224" s="1"/>
      <c r="I224" s="1"/>
      <c r="J224" s="1"/>
      <c r="K224" s="1"/>
      <c r="L224" s="1"/>
      <c r="M224" s="1"/>
      <c r="N224" s="1"/>
      <c r="O224" s="1"/>
      <c r="P224" s="1"/>
    </row>
    <row r="225" spans="1:16" ht="45" hidden="1" x14ac:dyDescent="0.25">
      <c r="A225" s="1"/>
      <c r="B225" s="1"/>
      <c r="C225" s="1"/>
      <c r="D225" s="1" t="s">
        <v>38</v>
      </c>
      <c r="E225" s="1" t="s">
        <v>424</v>
      </c>
      <c r="F225" s="1"/>
      <c r="G225" s="1"/>
      <c r="H225" s="1"/>
      <c r="I225" s="1"/>
      <c r="J225" s="1"/>
      <c r="K225" s="1"/>
      <c r="L225" s="1"/>
      <c r="M225" s="1"/>
      <c r="N225" s="1"/>
      <c r="O225" s="1"/>
      <c r="P225" s="1"/>
    </row>
    <row r="226" spans="1:16" ht="120" hidden="1" x14ac:dyDescent="0.25">
      <c r="A226" s="1"/>
      <c r="B226" s="1"/>
      <c r="C226" s="1"/>
      <c r="D226" s="1" t="s">
        <v>40</v>
      </c>
      <c r="E226" s="1" t="s">
        <v>425</v>
      </c>
      <c r="F226" s="1"/>
      <c r="G226" s="1"/>
      <c r="H226" s="1"/>
      <c r="I226" s="1"/>
      <c r="J226" s="1"/>
      <c r="K226" s="1"/>
      <c r="L226" s="1"/>
      <c r="M226" s="1"/>
      <c r="N226" s="1"/>
      <c r="O226" s="1"/>
      <c r="P226" s="1"/>
    </row>
    <row r="227" spans="1:16" ht="45" hidden="1" x14ac:dyDescent="0.25">
      <c r="A227" s="1">
        <v>25</v>
      </c>
      <c r="B227" s="1" t="s">
        <v>255</v>
      </c>
      <c r="C227" s="1" t="s">
        <v>426</v>
      </c>
      <c r="D227" s="1" t="s">
        <v>15</v>
      </c>
      <c r="E227" s="1" t="s">
        <v>427</v>
      </c>
      <c r="F227" s="1" t="s">
        <v>428</v>
      </c>
      <c r="G227" s="1">
        <v>2</v>
      </c>
      <c r="H227" s="1">
        <v>2</v>
      </c>
      <c r="I227" s="1">
        <v>3</v>
      </c>
      <c r="J227" s="1">
        <v>3</v>
      </c>
      <c r="K227" s="1">
        <f t="shared" ref="K227:K228" si="44">I227-J227</f>
        <v>0</v>
      </c>
      <c r="L227" s="1" t="str">
        <f t="shared" ref="L227:L228" si="45">IF(K227&gt;0,("Si"),("No"))</f>
        <v>No</v>
      </c>
      <c r="M227" s="1"/>
      <c r="N227" s="1"/>
      <c r="O227" s="1"/>
      <c r="P227" s="1"/>
    </row>
    <row r="228" spans="1:16" ht="45" hidden="1" x14ac:dyDescent="0.25">
      <c r="A228" s="1"/>
      <c r="B228" s="1"/>
      <c r="C228" s="1"/>
      <c r="D228" s="1" t="s">
        <v>25</v>
      </c>
      <c r="E228" s="1" t="s">
        <v>429</v>
      </c>
      <c r="F228" s="1" t="s">
        <v>430</v>
      </c>
      <c r="G228" s="1">
        <v>1</v>
      </c>
      <c r="H228" s="1">
        <v>1</v>
      </c>
      <c r="I228" s="1">
        <v>2</v>
      </c>
      <c r="J228" s="1">
        <v>2</v>
      </c>
      <c r="K228" s="1">
        <f t="shared" si="44"/>
        <v>0</v>
      </c>
      <c r="L228" s="1" t="str">
        <f t="shared" si="45"/>
        <v>No</v>
      </c>
      <c r="M228" s="1"/>
      <c r="N228" s="1"/>
      <c r="O228" s="1"/>
      <c r="P228" s="1"/>
    </row>
    <row r="229" spans="1:16" hidden="1" x14ac:dyDescent="0.25">
      <c r="A229" s="1"/>
      <c r="B229" s="1"/>
      <c r="C229" s="1"/>
      <c r="D229" s="1" t="s">
        <v>28</v>
      </c>
      <c r="E229" s="1" t="s">
        <v>431</v>
      </c>
      <c r="F229" s="1"/>
      <c r="G229" s="1"/>
      <c r="H229" s="1"/>
      <c r="I229" s="1"/>
      <c r="J229" s="1"/>
      <c r="K229" s="1"/>
      <c r="L229" s="1"/>
      <c r="M229" s="1"/>
      <c r="N229" s="1"/>
      <c r="O229" s="1"/>
      <c r="P229" s="1"/>
    </row>
    <row r="230" spans="1:16" ht="30" hidden="1" x14ac:dyDescent="0.25">
      <c r="A230" s="1"/>
      <c r="B230" s="1"/>
      <c r="C230" s="1"/>
      <c r="D230" s="1" t="s">
        <v>30</v>
      </c>
      <c r="E230" s="1" t="s">
        <v>432</v>
      </c>
      <c r="F230" s="1"/>
      <c r="G230" s="1"/>
      <c r="H230" s="1"/>
      <c r="I230" s="1"/>
      <c r="J230" s="1"/>
      <c r="K230" s="1"/>
      <c r="L230" s="1"/>
      <c r="M230" s="1"/>
      <c r="N230" s="1"/>
      <c r="O230" s="1"/>
      <c r="P230" s="1"/>
    </row>
    <row r="231" spans="1:16" hidden="1" x14ac:dyDescent="0.25">
      <c r="A231" s="1"/>
      <c r="B231" s="1"/>
      <c r="C231" s="1"/>
      <c r="D231" s="1" t="s">
        <v>34</v>
      </c>
      <c r="E231" s="1" t="s">
        <v>433</v>
      </c>
      <c r="F231" s="1"/>
      <c r="G231" s="1"/>
      <c r="H231" s="1"/>
      <c r="I231" s="1"/>
      <c r="J231" s="1"/>
      <c r="K231" s="1"/>
      <c r="L231" s="1"/>
      <c r="M231" s="1"/>
      <c r="N231" s="1"/>
      <c r="O231" s="1"/>
      <c r="P231" s="1"/>
    </row>
    <row r="232" spans="1:16" hidden="1" x14ac:dyDescent="0.25">
      <c r="A232" s="1"/>
      <c r="B232" s="1"/>
      <c r="C232" s="1"/>
      <c r="D232" s="1" t="s">
        <v>36</v>
      </c>
      <c r="E232" s="1" t="s">
        <v>434</v>
      </c>
      <c r="F232" s="1"/>
      <c r="G232" s="1"/>
      <c r="H232" s="1"/>
      <c r="I232" s="1"/>
      <c r="J232" s="1"/>
      <c r="K232" s="1"/>
      <c r="L232" s="1"/>
      <c r="M232" s="1"/>
      <c r="N232" s="1"/>
      <c r="O232" s="1"/>
      <c r="P232" s="1"/>
    </row>
    <row r="233" spans="1:16" hidden="1" x14ac:dyDescent="0.25">
      <c r="A233" s="1"/>
      <c r="B233" s="1"/>
      <c r="C233" s="1"/>
      <c r="D233" s="1" t="s">
        <v>38</v>
      </c>
      <c r="E233" s="1" t="s">
        <v>96</v>
      </c>
      <c r="F233" s="1"/>
      <c r="G233" s="1"/>
      <c r="H233" s="1"/>
      <c r="I233" s="1"/>
      <c r="J233" s="1"/>
      <c r="K233" s="1"/>
      <c r="L233" s="1"/>
      <c r="M233" s="1"/>
      <c r="N233" s="1"/>
      <c r="O233" s="1"/>
      <c r="P233" s="1"/>
    </row>
    <row r="234" spans="1:16" hidden="1" x14ac:dyDescent="0.25">
      <c r="A234" s="1"/>
      <c r="B234" s="1"/>
      <c r="C234" s="1"/>
      <c r="D234" s="1" t="s">
        <v>42</v>
      </c>
      <c r="E234" s="1" t="s">
        <v>435</v>
      </c>
      <c r="F234" s="1"/>
      <c r="G234" s="1"/>
      <c r="H234" s="1"/>
      <c r="I234" s="1"/>
      <c r="J234" s="1"/>
      <c r="K234" s="1"/>
      <c r="L234" s="1"/>
      <c r="M234" s="1"/>
      <c r="N234" s="1"/>
      <c r="O234" s="1"/>
      <c r="P234" s="1"/>
    </row>
    <row r="235" spans="1:16" ht="75" hidden="1" x14ac:dyDescent="0.25">
      <c r="A235" s="1">
        <v>26</v>
      </c>
      <c r="B235" s="1" t="s">
        <v>255</v>
      </c>
      <c r="C235" s="1" t="s">
        <v>436</v>
      </c>
      <c r="D235" s="1" t="s">
        <v>15</v>
      </c>
      <c r="E235" s="1" t="s">
        <v>437</v>
      </c>
      <c r="F235" s="1" t="s">
        <v>438</v>
      </c>
      <c r="G235" s="1">
        <v>1</v>
      </c>
      <c r="H235" s="1">
        <v>1</v>
      </c>
      <c r="I235" s="1">
        <v>2</v>
      </c>
      <c r="J235" s="1">
        <v>2</v>
      </c>
      <c r="K235" s="1">
        <f t="shared" ref="K235:K236" si="46">I235-J235</f>
        <v>0</v>
      </c>
      <c r="L235" s="1" t="str">
        <f t="shared" ref="L235:L236" si="47">IF(K235&gt;0,("Si"),("No"))</f>
        <v>No</v>
      </c>
      <c r="M235" s="1"/>
      <c r="N235" s="1"/>
      <c r="O235" s="1"/>
      <c r="P235" s="1"/>
    </row>
    <row r="236" spans="1:16" ht="75" hidden="1" x14ac:dyDescent="0.25">
      <c r="A236" s="1"/>
      <c r="B236" s="1"/>
      <c r="C236" s="1"/>
      <c r="D236" s="1" t="s">
        <v>22</v>
      </c>
      <c r="E236" s="1" t="s">
        <v>439</v>
      </c>
      <c r="F236" s="1" t="s">
        <v>440</v>
      </c>
      <c r="G236" s="1">
        <v>2</v>
      </c>
      <c r="H236" s="1">
        <v>3</v>
      </c>
      <c r="I236" s="1">
        <v>4</v>
      </c>
      <c r="J236" s="1">
        <v>4</v>
      </c>
      <c r="K236" s="1">
        <f t="shared" si="46"/>
        <v>0</v>
      </c>
      <c r="L236" s="1" t="str">
        <f t="shared" si="47"/>
        <v>No</v>
      </c>
      <c r="M236" s="1"/>
      <c r="N236" s="1"/>
      <c r="O236" s="1"/>
      <c r="P236" s="1"/>
    </row>
    <row r="237" spans="1:16" hidden="1" x14ac:dyDescent="0.25">
      <c r="A237" s="1"/>
      <c r="B237" s="1"/>
      <c r="C237" s="1"/>
      <c r="D237" s="1" t="s">
        <v>28</v>
      </c>
      <c r="E237" s="1" t="s">
        <v>441</v>
      </c>
      <c r="F237" s="1"/>
      <c r="G237" s="1"/>
      <c r="H237" s="1"/>
      <c r="I237" s="1"/>
      <c r="J237" s="1"/>
      <c r="K237" s="1"/>
      <c r="L237" s="1"/>
      <c r="M237" s="1"/>
      <c r="N237" s="1"/>
      <c r="O237" s="1"/>
      <c r="P237" s="1"/>
    </row>
    <row r="238" spans="1:16" ht="45" hidden="1" x14ac:dyDescent="0.25">
      <c r="A238" s="1"/>
      <c r="B238" s="1"/>
      <c r="C238" s="1"/>
      <c r="D238" s="1" t="s">
        <v>30</v>
      </c>
      <c r="E238" s="1" t="s">
        <v>442</v>
      </c>
      <c r="F238" s="1"/>
      <c r="G238" s="1"/>
      <c r="H238" s="1"/>
      <c r="I238" s="1"/>
      <c r="J238" s="1"/>
      <c r="K238" s="1"/>
      <c r="L238" s="1"/>
      <c r="M238" s="1"/>
      <c r="N238" s="1"/>
      <c r="O238" s="1"/>
      <c r="P238" s="1"/>
    </row>
    <row r="239" spans="1:16" ht="164.25" hidden="1" customHeight="1" x14ac:dyDescent="0.25">
      <c r="A239" s="1"/>
      <c r="B239" s="1"/>
      <c r="C239" s="1"/>
      <c r="D239" s="1" t="s">
        <v>32</v>
      </c>
      <c r="E239" s="1" t="s">
        <v>443</v>
      </c>
      <c r="F239" s="1"/>
      <c r="G239" s="1"/>
      <c r="H239" s="1"/>
      <c r="I239" s="1"/>
      <c r="J239" s="1"/>
      <c r="K239" s="1"/>
      <c r="L239" s="1"/>
      <c r="M239" s="1"/>
      <c r="N239" s="1"/>
      <c r="O239" s="1"/>
      <c r="P239" s="1"/>
    </row>
    <row r="240" spans="1:16" ht="150" hidden="1" x14ac:dyDescent="0.25">
      <c r="A240" s="1"/>
      <c r="B240" s="1"/>
      <c r="C240" s="1"/>
      <c r="D240" s="1" t="s">
        <v>34</v>
      </c>
      <c r="E240" s="1" t="s">
        <v>444</v>
      </c>
      <c r="F240" s="1"/>
      <c r="G240" s="1"/>
      <c r="H240" s="1"/>
      <c r="I240" s="1"/>
      <c r="J240" s="1"/>
      <c r="K240" s="1"/>
      <c r="L240" s="1"/>
      <c r="M240" s="1"/>
      <c r="N240" s="1"/>
      <c r="O240" s="1"/>
      <c r="P240" s="1"/>
    </row>
    <row r="241" spans="1:16" ht="30" hidden="1" x14ac:dyDescent="0.25">
      <c r="A241" s="1"/>
      <c r="B241" s="1"/>
      <c r="C241" s="1"/>
      <c r="D241" s="1" t="s">
        <v>38</v>
      </c>
      <c r="E241" s="1" t="s">
        <v>445</v>
      </c>
      <c r="F241" s="1"/>
      <c r="G241" s="1"/>
      <c r="H241" s="1"/>
      <c r="I241" s="1"/>
      <c r="J241" s="1"/>
      <c r="K241" s="1"/>
      <c r="L241" s="1"/>
      <c r="M241" s="1"/>
      <c r="N241" s="1"/>
      <c r="O241" s="1"/>
      <c r="P241" s="1"/>
    </row>
    <row r="242" spans="1:16" ht="75" hidden="1" x14ac:dyDescent="0.25">
      <c r="A242" s="1"/>
      <c r="B242" s="1"/>
      <c r="C242" s="1"/>
      <c r="D242" s="1" t="s">
        <v>40</v>
      </c>
      <c r="E242" s="1" t="s">
        <v>446</v>
      </c>
      <c r="F242" s="1"/>
      <c r="G242" s="1"/>
      <c r="H242" s="1"/>
      <c r="I242" s="1"/>
      <c r="J242" s="1"/>
      <c r="K242" s="1"/>
      <c r="L242" s="1"/>
      <c r="M242" s="1"/>
      <c r="N242" s="1"/>
      <c r="O242" s="1"/>
      <c r="P242" s="1"/>
    </row>
    <row r="243" spans="1:16" ht="105" hidden="1" x14ac:dyDescent="0.25">
      <c r="A243" s="1">
        <v>27</v>
      </c>
      <c r="B243" s="1" t="s">
        <v>255</v>
      </c>
      <c r="C243" s="1" t="s">
        <v>447</v>
      </c>
      <c r="D243" s="1" t="s">
        <v>22</v>
      </c>
      <c r="E243" s="1" t="s">
        <v>448</v>
      </c>
      <c r="F243" s="1" t="s">
        <v>449</v>
      </c>
      <c r="G243" s="1">
        <v>3</v>
      </c>
      <c r="H243" s="1">
        <v>3</v>
      </c>
      <c r="I243" s="1">
        <v>5</v>
      </c>
      <c r="J243" s="1">
        <v>5</v>
      </c>
      <c r="K243" s="1">
        <f t="shared" ref="K243:K246" si="48">I243-J243</f>
        <v>0</v>
      </c>
      <c r="L243" s="1" t="str">
        <f t="shared" ref="L243:L246" si="49">IF(K243&gt;0,("Si"),("No"))</f>
        <v>No</v>
      </c>
      <c r="M243" s="1"/>
      <c r="N243" s="1"/>
      <c r="O243" s="1"/>
      <c r="P243" s="1"/>
    </row>
    <row r="244" spans="1:16" ht="60" hidden="1" x14ac:dyDescent="0.25">
      <c r="A244" s="1"/>
      <c r="B244" s="1"/>
      <c r="C244" s="1"/>
      <c r="D244" s="1" t="s">
        <v>28</v>
      </c>
      <c r="E244" s="1" t="s">
        <v>96</v>
      </c>
      <c r="F244" s="1" t="s">
        <v>450</v>
      </c>
      <c r="G244" s="1">
        <v>3</v>
      </c>
      <c r="H244" s="1">
        <v>3</v>
      </c>
      <c r="I244" s="1">
        <v>5</v>
      </c>
      <c r="J244" s="1">
        <v>5</v>
      </c>
      <c r="K244" s="1">
        <f t="shared" si="48"/>
        <v>0</v>
      </c>
      <c r="L244" s="1" t="str">
        <f t="shared" si="49"/>
        <v>No</v>
      </c>
      <c r="M244" s="1"/>
      <c r="N244" s="1"/>
      <c r="O244" s="1"/>
      <c r="P244" s="1"/>
    </row>
    <row r="245" spans="1:16" ht="60" hidden="1" x14ac:dyDescent="0.25">
      <c r="A245" s="1"/>
      <c r="B245" s="1"/>
      <c r="C245" s="1"/>
      <c r="D245" s="1" t="s">
        <v>30</v>
      </c>
      <c r="E245" s="1" t="s">
        <v>96</v>
      </c>
      <c r="F245" s="1" t="s">
        <v>451</v>
      </c>
      <c r="G245" s="1">
        <v>1</v>
      </c>
      <c r="H245" s="1">
        <v>2</v>
      </c>
      <c r="I245" s="1">
        <v>3</v>
      </c>
      <c r="J245" s="1">
        <v>3</v>
      </c>
      <c r="K245" s="1">
        <f t="shared" si="48"/>
        <v>0</v>
      </c>
      <c r="L245" s="1" t="str">
        <f t="shared" si="49"/>
        <v>No</v>
      </c>
      <c r="M245" s="1"/>
      <c r="N245" s="1"/>
      <c r="O245" s="1"/>
      <c r="P245" s="1"/>
    </row>
    <row r="246" spans="1:16" ht="135" hidden="1" x14ac:dyDescent="0.25">
      <c r="A246" s="1"/>
      <c r="B246" s="1"/>
      <c r="C246" s="1"/>
      <c r="D246" s="1" t="s">
        <v>34</v>
      </c>
      <c r="E246" s="1" t="s">
        <v>452</v>
      </c>
      <c r="F246" s="1" t="s">
        <v>453</v>
      </c>
      <c r="G246" s="1">
        <v>1</v>
      </c>
      <c r="H246" s="1">
        <v>1</v>
      </c>
      <c r="I246" s="1">
        <v>2</v>
      </c>
      <c r="J246" s="1">
        <v>2</v>
      </c>
      <c r="K246" s="1">
        <f t="shared" si="48"/>
        <v>0</v>
      </c>
      <c r="L246" s="1" t="str">
        <f t="shared" si="49"/>
        <v>No</v>
      </c>
      <c r="M246" s="1"/>
      <c r="N246" s="1"/>
      <c r="O246" s="1"/>
      <c r="P246" s="1"/>
    </row>
    <row r="247" spans="1:16" ht="30" hidden="1" x14ac:dyDescent="0.25">
      <c r="A247" s="1"/>
      <c r="B247" s="1"/>
      <c r="C247" s="1"/>
      <c r="D247" s="1" t="s">
        <v>40</v>
      </c>
      <c r="E247" s="1" t="s">
        <v>454</v>
      </c>
      <c r="F247" s="1"/>
      <c r="G247" s="1"/>
      <c r="H247" s="1"/>
      <c r="I247" s="1"/>
      <c r="J247" s="1"/>
      <c r="K247" s="1"/>
      <c r="L247" s="1"/>
      <c r="M247" s="1"/>
      <c r="N247" s="1"/>
      <c r="O247" s="1"/>
      <c r="P247" s="1"/>
    </row>
    <row r="248" spans="1:16" ht="30" hidden="1" x14ac:dyDescent="0.25">
      <c r="A248" s="1"/>
      <c r="B248" s="1"/>
      <c r="C248" s="1"/>
      <c r="D248" s="1" t="s">
        <v>38</v>
      </c>
      <c r="E248" s="1" t="s">
        <v>455</v>
      </c>
      <c r="F248" s="1"/>
      <c r="G248" s="1"/>
      <c r="H248" s="1"/>
      <c r="I248" s="1"/>
      <c r="J248" s="1"/>
      <c r="K248" s="1"/>
      <c r="L248" s="1"/>
      <c r="M248" s="1"/>
      <c r="N248" s="1"/>
      <c r="O248" s="1"/>
      <c r="P248" s="1"/>
    </row>
    <row r="249" spans="1:16" ht="75" hidden="1" x14ac:dyDescent="0.25">
      <c r="A249" s="1">
        <v>28</v>
      </c>
      <c r="B249" s="1" t="s">
        <v>255</v>
      </c>
      <c r="C249" s="1" t="s">
        <v>456</v>
      </c>
      <c r="D249" s="1" t="s">
        <v>15</v>
      </c>
      <c r="E249" s="1" t="s">
        <v>457</v>
      </c>
      <c r="F249" s="1" t="s">
        <v>458</v>
      </c>
      <c r="G249" s="1">
        <v>1</v>
      </c>
      <c r="H249" s="1">
        <v>3</v>
      </c>
      <c r="I249" s="1">
        <v>4</v>
      </c>
      <c r="J249" s="1">
        <v>4</v>
      </c>
      <c r="K249" s="1">
        <f t="shared" ref="K249:K252" si="50">I249-J249</f>
        <v>0</v>
      </c>
      <c r="L249" s="1" t="str">
        <f t="shared" ref="L249:L252" si="51">IF(K249&gt;0,("Si"),("No"))</f>
        <v>No</v>
      </c>
      <c r="M249" s="1"/>
      <c r="N249" s="1"/>
      <c r="O249" s="1"/>
      <c r="P249" s="1"/>
    </row>
    <row r="250" spans="1:16" ht="30" hidden="1" x14ac:dyDescent="0.25">
      <c r="A250" s="1"/>
      <c r="B250" s="1"/>
      <c r="C250" s="1"/>
      <c r="D250" s="1" t="s">
        <v>22</v>
      </c>
      <c r="E250" s="1" t="s">
        <v>459</v>
      </c>
      <c r="F250" s="1" t="s">
        <v>460</v>
      </c>
      <c r="G250" s="1">
        <v>2</v>
      </c>
      <c r="H250" s="1">
        <v>2</v>
      </c>
      <c r="I250" s="1">
        <v>3</v>
      </c>
      <c r="J250" s="1">
        <v>3</v>
      </c>
      <c r="K250" s="1">
        <f t="shared" si="50"/>
        <v>0</v>
      </c>
      <c r="L250" s="1" t="str">
        <f t="shared" si="51"/>
        <v>No</v>
      </c>
      <c r="M250" s="1"/>
      <c r="N250" s="1"/>
      <c r="O250" s="1"/>
      <c r="P250" s="1"/>
    </row>
    <row r="251" spans="1:16" ht="30" hidden="1" x14ac:dyDescent="0.25">
      <c r="A251" s="1"/>
      <c r="B251" s="1"/>
      <c r="C251" s="1"/>
      <c r="D251" s="1" t="s">
        <v>28</v>
      </c>
      <c r="E251" s="1" t="s">
        <v>461</v>
      </c>
      <c r="F251" s="1" t="s">
        <v>462</v>
      </c>
      <c r="G251" s="1">
        <v>1</v>
      </c>
      <c r="H251" s="1">
        <v>1</v>
      </c>
      <c r="I251" s="1">
        <v>2</v>
      </c>
      <c r="J251" s="1">
        <v>2</v>
      </c>
      <c r="K251" s="1">
        <f t="shared" si="50"/>
        <v>0</v>
      </c>
      <c r="L251" s="1" t="str">
        <f t="shared" si="51"/>
        <v>No</v>
      </c>
      <c r="M251" s="1"/>
      <c r="N251" s="1"/>
      <c r="O251" s="1"/>
      <c r="P251" s="1"/>
    </row>
    <row r="252" spans="1:16" ht="60" hidden="1" x14ac:dyDescent="0.25">
      <c r="A252" s="1"/>
      <c r="B252" s="1"/>
      <c r="C252" s="1"/>
      <c r="D252" s="1" t="s">
        <v>30</v>
      </c>
      <c r="E252" s="1" t="s">
        <v>463</v>
      </c>
      <c r="F252" s="1" t="s">
        <v>464</v>
      </c>
      <c r="G252" s="1">
        <v>2</v>
      </c>
      <c r="H252" s="1">
        <v>3</v>
      </c>
      <c r="I252" s="1">
        <v>4</v>
      </c>
      <c r="J252" s="1">
        <v>4</v>
      </c>
      <c r="K252" s="1">
        <f t="shared" si="50"/>
        <v>0</v>
      </c>
      <c r="L252" s="1" t="str">
        <f t="shared" si="51"/>
        <v>No</v>
      </c>
      <c r="M252" s="1"/>
      <c r="N252" s="1"/>
      <c r="O252" s="1"/>
      <c r="P252" s="1"/>
    </row>
    <row r="253" spans="1:16" hidden="1" x14ac:dyDescent="0.25">
      <c r="A253" s="1"/>
      <c r="B253" s="1"/>
      <c r="C253" s="1"/>
      <c r="D253" s="1" t="s">
        <v>34</v>
      </c>
      <c r="E253" s="1" t="s">
        <v>465</v>
      </c>
      <c r="F253" s="1"/>
      <c r="G253" s="1"/>
      <c r="H253" s="1"/>
      <c r="I253" s="1"/>
      <c r="J253" s="1"/>
      <c r="K253" s="1"/>
      <c r="L253" s="1"/>
      <c r="M253" s="1"/>
      <c r="N253" s="1"/>
      <c r="O253" s="1"/>
      <c r="P253" s="1"/>
    </row>
    <row r="254" spans="1:16" ht="30" hidden="1" x14ac:dyDescent="0.25">
      <c r="A254" s="1"/>
      <c r="B254" s="1"/>
      <c r="C254" s="1"/>
      <c r="D254" s="1" t="s">
        <v>40</v>
      </c>
      <c r="E254" s="1" t="s">
        <v>466</v>
      </c>
      <c r="F254" s="1"/>
      <c r="G254" s="1"/>
      <c r="H254" s="1"/>
      <c r="I254" s="1"/>
      <c r="J254" s="1"/>
      <c r="K254" s="1"/>
      <c r="L254" s="1"/>
      <c r="M254" s="1"/>
      <c r="N254" s="1"/>
      <c r="O254" s="1"/>
      <c r="P254" s="1"/>
    </row>
    <row r="255" spans="1:16" ht="90" hidden="1" x14ac:dyDescent="0.25">
      <c r="A255" s="1"/>
      <c r="B255" s="1"/>
      <c r="C255" s="1"/>
      <c r="D255" s="1" t="s">
        <v>38</v>
      </c>
      <c r="E255" s="1" t="s">
        <v>467</v>
      </c>
      <c r="F255" s="1"/>
      <c r="G255" s="1"/>
      <c r="H255" s="1"/>
      <c r="I255" s="1"/>
      <c r="J255" s="1"/>
      <c r="K255" s="1"/>
      <c r="L255" s="1"/>
      <c r="M255" s="1"/>
      <c r="N255" s="1"/>
      <c r="O255" s="1"/>
      <c r="P255" s="1"/>
    </row>
    <row r="256" spans="1:16" ht="45" hidden="1" x14ac:dyDescent="0.25">
      <c r="A256" s="1"/>
      <c r="B256" s="1"/>
      <c r="C256" s="1"/>
      <c r="D256" s="1" t="s">
        <v>40</v>
      </c>
      <c r="E256" s="1" t="s">
        <v>468</v>
      </c>
      <c r="F256" s="1"/>
      <c r="G256" s="1"/>
      <c r="H256" s="1"/>
      <c r="I256" s="1"/>
      <c r="J256" s="1"/>
      <c r="K256" s="1"/>
      <c r="L256" s="1"/>
      <c r="M256" s="1"/>
      <c r="N256" s="1"/>
      <c r="O256" s="1"/>
      <c r="P256" s="1"/>
    </row>
    <row r="257" spans="1:16" ht="282.75" customHeight="1" x14ac:dyDescent="0.25">
      <c r="A257" s="1">
        <v>29</v>
      </c>
      <c r="B257" s="1" t="s">
        <v>255</v>
      </c>
      <c r="C257" s="1" t="s">
        <v>469</v>
      </c>
      <c r="D257" s="1" t="s">
        <v>15</v>
      </c>
      <c r="E257" s="1" t="s">
        <v>470</v>
      </c>
      <c r="F257" s="1" t="s">
        <v>471</v>
      </c>
      <c r="G257" s="1">
        <v>1</v>
      </c>
      <c r="H257" s="1">
        <v>1</v>
      </c>
      <c r="I257" s="1">
        <v>2</v>
      </c>
      <c r="J257" s="1">
        <v>2</v>
      </c>
      <c r="K257" s="1">
        <f t="shared" ref="K257:K259" si="52">I257-J257</f>
        <v>0</v>
      </c>
      <c r="L257" s="1" t="str">
        <f t="shared" ref="L257:L259" si="53">IF(K257&gt;0,("Si"),("No"))</f>
        <v>No</v>
      </c>
      <c r="M257" s="1" t="s">
        <v>472</v>
      </c>
      <c r="N257" s="1" t="s">
        <v>473</v>
      </c>
      <c r="O257" s="1" t="s">
        <v>474</v>
      </c>
      <c r="P257" s="1" t="s">
        <v>475</v>
      </c>
    </row>
    <row r="258" spans="1:16" ht="30" hidden="1" x14ac:dyDescent="0.25">
      <c r="A258" s="1"/>
      <c r="B258" s="1"/>
      <c r="C258" s="1"/>
      <c r="D258" s="1" t="s">
        <v>22</v>
      </c>
      <c r="E258" s="1" t="s">
        <v>476</v>
      </c>
      <c r="F258" s="1" t="s">
        <v>477</v>
      </c>
      <c r="G258" s="1">
        <v>1</v>
      </c>
      <c r="H258" s="1">
        <v>1</v>
      </c>
      <c r="I258" s="1">
        <v>2</v>
      </c>
      <c r="J258" s="1">
        <v>2</v>
      </c>
      <c r="K258" s="1">
        <f t="shared" si="52"/>
        <v>0</v>
      </c>
      <c r="L258" s="1" t="str">
        <f t="shared" si="53"/>
        <v>No</v>
      </c>
      <c r="M258" s="1"/>
      <c r="N258" s="1"/>
      <c r="O258" s="1"/>
      <c r="P258" s="1"/>
    </row>
    <row r="259" spans="1:16" ht="165" hidden="1" x14ac:dyDescent="0.25">
      <c r="A259" s="1"/>
      <c r="B259" s="1"/>
      <c r="C259" s="1"/>
      <c r="D259" s="1" t="s">
        <v>25</v>
      </c>
      <c r="E259" s="1" t="s">
        <v>478</v>
      </c>
      <c r="F259" s="1" t="s">
        <v>479</v>
      </c>
      <c r="G259" s="1">
        <v>3</v>
      </c>
      <c r="H259" s="1">
        <v>2</v>
      </c>
      <c r="I259" s="1">
        <v>5</v>
      </c>
      <c r="J259" s="1">
        <v>4</v>
      </c>
      <c r="K259" s="1">
        <f t="shared" si="52"/>
        <v>1</v>
      </c>
      <c r="L259" s="1" t="str">
        <f t="shared" si="53"/>
        <v>Si</v>
      </c>
      <c r="M259" s="1"/>
      <c r="N259" s="1"/>
      <c r="O259" s="1"/>
      <c r="P259" s="1"/>
    </row>
    <row r="260" spans="1:16" hidden="1" x14ac:dyDescent="0.25">
      <c r="A260" s="1"/>
      <c r="B260" s="1"/>
      <c r="C260" s="1"/>
      <c r="D260" s="1" t="s">
        <v>28</v>
      </c>
      <c r="E260" s="1" t="s">
        <v>480</v>
      </c>
      <c r="F260" s="1"/>
      <c r="G260" s="1"/>
      <c r="H260" s="1"/>
      <c r="I260" s="1"/>
      <c r="J260" s="1"/>
      <c r="K260" s="1"/>
      <c r="L260" s="1"/>
      <c r="M260" s="1"/>
      <c r="N260" s="1"/>
      <c r="O260" s="1"/>
      <c r="P260" s="1"/>
    </row>
    <row r="261" spans="1:16" ht="30" hidden="1" x14ac:dyDescent="0.25">
      <c r="A261" s="1"/>
      <c r="B261" s="1"/>
      <c r="C261" s="1"/>
      <c r="D261" s="1" t="s">
        <v>30</v>
      </c>
      <c r="E261" s="1" t="s">
        <v>481</v>
      </c>
      <c r="F261" s="1"/>
      <c r="G261" s="1"/>
      <c r="H261" s="1"/>
      <c r="I261" s="1"/>
      <c r="J261" s="1"/>
      <c r="K261" s="1"/>
      <c r="L261" s="1"/>
      <c r="M261" s="1"/>
      <c r="N261" s="1"/>
      <c r="O261" s="1"/>
      <c r="P261" s="1"/>
    </row>
    <row r="262" spans="1:16" ht="120" hidden="1" x14ac:dyDescent="0.25">
      <c r="A262" s="1"/>
      <c r="B262" s="1"/>
      <c r="C262" s="1"/>
      <c r="D262" s="1" t="s">
        <v>32</v>
      </c>
      <c r="E262" s="1" t="s">
        <v>482</v>
      </c>
      <c r="F262" s="1"/>
      <c r="G262" s="1"/>
      <c r="H262" s="1"/>
      <c r="I262" s="1"/>
      <c r="J262" s="1"/>
      <c r="K262" s="1"/>
      <c r="L262" s="1"/>
      <c r="M262" s="1"/>
      <c r="N262" s="1"/>
      <c r="O262" s="1"/>
      <c r="P262" s="1"/>
    </row>
    <row r="263" spans="1:16" ht="105" hidden="1" x14ac:dyDescent="0.25">
      <c r="A263" s="1"/>
      <c r="B263" s="1"/>
      <c r="C263" s="1"/>
      <c r="D263" s="1" t="s">
        <v>34</v>
      </c>
      <c r="E263" s="1" t="s">
        <v>483</v>
      </c>
      <c r="F263" s="1"/>
      <c r="G263" s="1"/>
      <c r="H263" s="1"/>
      <c r="I263" s="1"/>
      <c r="J263" s="1"/>
      <c r="K263" s="1"/>
      <c r="L263" s="1"/>
      <c r="M263" s="1"/>
      <c r="N263" s="1"/>
      <c r="O263" s="1"/>
      <c r="P263" s="1"/>
    </row>
    <row r="264" spans="1:16" ht="120" hidden="1" x14ac:dyDescent="0.25">
      <c r="A264" s="1"/>
      <c r="B264" s="1"/>
      <c r="C264" s="1"/>
      <c r="D264" s="1" t="s">
        <v>38</v>
      </c>
      <c r="E264" s="1" t="s">
        <v>484</v>
      </c>
      <c r="F264" s="1"/>
      <c r="G264" s="1"/>
      <c r="H264" s="1"/>
      <c r="I264" s="1"/>
      <c r="J264" s="1"/>
      <c r="K264" s="1"/>
      <c r="L264" s="1"/>
      <c r="M264" s="1"/>
      <c r="N264" s="1"/>
      <c r="O264" s="1"/>
      <c r="P264" s="1"/>
    </row>
    <row r="265" spans="1:16" ht="90" hidden="1" x14ac:dyDescent="0.25">
      <c r="A265" s="1"/>
      <c r="B265" s="1"/>
      <c r="C265" s="1"/>
      <c r="D265" s="1" t="s">
        <v>40</v>
      </c>
      <c r="E265" s="1" t="s">
        <v>485</v>
      </c>
      <c r="F265" s="1"/>
      <c r="G265" s="1"/>
      <c r="H265" s="1"/>
      <c r="I265" s="1"/>
      <c r="J265" s="1"/>
      <c r="K265" s="1"/>
      <c r="L265" s="1"/>
      <c r="M265" s="1"/>
      <c r="N265" s="1"/>
      <c r="O265" s="1"/>
      <c r="P265" s="1"/>
    </row>
    <row r="266" spans="1:16" hidden="1" x14ac:dyDescent="0.25">
      <c r="A266" s="1"/>
      <c r="B266" s="1"/>
      <c r="C266" s="1"/>
      <c r="D266" s="1" t="s">
        <v>43</v>
      </c>
      <c r="E266" s="1" t="s">
        <v>486</v>
      </c>
      <c r="F266" s="1"/>
      <c r="G266" s="1"/>
      <c r="H266" s="1"/>
      <c r="I266" s="1"/>
      <c r="J266" s="1"/>
      <c r="K266" s="1"/>
      <c r="L266" s="1"/>
      <c r="M266" s="1"/>
      <c r="N266" s="1"/>
      <c r="O266" s="1"/>
      <c r="P266" s="1"/>
    </row>
    <row r="267" spans="1:16" ht="75" hidden="1" x14ac:dyDescent="0.25">
      <c r="A267" s="1">
        <v>30</v>
      </c>
      <c r="B267" s="1" t="s">
        <v>255</v>
      </c>
      <c r="C267" s="1" t="s">
        <v>487</v>
      </c>
      <c r="D267" s="1" t="s">
        <v>15</v>
      </c>
      <c r="E267" s="1" t="s">
        <v>279</v>
      </c>
      <c r="F267" s="1" t="s">
        <v>488</v>
      </c>
      <c r="G267" s="1">
        <v>1</v>
      </c>
      <c r="H267" s="1">
        <v>3</v>
      </c>
      <c r="I267" s="1">
        <v>3</v>
      </c>
      <c r="J267" s="1">
        <v>4</v>
      </c>
      <c r="K267" s="1">
        <f t="shared" ref="K267:K275" si="54">I267-J267</f>
        <v>-1</v>
      </c>
      <c r="L267" s="1" t="str">
        <f t="shared" ref="L267:L275" si="55">IF(K267&gt;0,("Si"),("No"))</f>
        <v>No</v>
      </c>
      <c r="M267" s="1"/>
      <c r="N267" s="1"/>
      <c r="O267" s="1"/>
      <c r="P267" s="1"/>
    </row>
    <row r="268" spans="1:16" ht="45" hidden="1" x14ac:dyDescent="0.25">
      <c r="A268" s="1"/>
      <c r="B268" s="1"/>
      <c r="C268" s="1"/>
      <c r="D268" s="1" t="s">
        <v>22</v>
      </c>
      <c r="E268" s="1" t="s">
        <v>489</v>
      </c>
      <c r="F268" s="1" t="s">
        <v>490</v>
      </c>
      <c r="G268" s="1">
        <v>1</v>
      </c>
      <c r="H268" s="1">
        <v>1</v>
      </c>
      <c r="I268" s="1">
        <v>2</v>
      </c>
      <c r="J268" s="1">
        <v>2</v>
      </c>
      <c r="K268" s="1">
        <f t="shared" si="54"/>
        <v>0</v>
      </c>
      <c r="L268" s="1" t="str">
        <f t="shared" si="55"/>
        <v>No</v>
      </c>
      <c r="M268" s="1"/>
      <c r="N268" s="1"/>
      <c r="O268" s="1"/>
      <c r="P268" s="1"/>
    </row>
    <row r="269" spans="1:16" ht="90" hidden="1" x14ac:dyDescent="0.25">
      <c r="A269" s="1"/>
      <c r="B269" s="1"/>
      <c r="C269" s="1"/>
      <c r="D269" s="1" t="s">
        <v>25</v>
      </c>
      <c r="E269" s="1" t="s">
        <v>491</v>
      </c>
      <c r="F269" s="1" t="s">
        <v>492</v>
      </c>
      <c r="G269" s="1">
        <v>2</v>
      </c>
      <c r="H269" s="1">
        <v>2</v>
      </c>
      <c r="I269" s="1">
        <v>4</v>
      </c>
      <c r="J269" s="1">
        <v>4</v>
      </c>
      <c r="K269" s="1">
        <f t="shared" si="54"/>
        <v>0</v>
      </c>
      <c r="L269" s="1" t="str">
        <f t="shared" si="55"/>
        <v>No</v>
      </c>
      <c r="M269" s="1"/>
      <c r="N269" s="1"/>
      <c r="O269" s="1"/>
      <c r="P269" s="1"/>
    </row>
    <row r="270" spans="1:16" ht="45" hidden="1" x14ac:dyDescent="0.25">
      <c r="A270" s="1"/>
      <c r="B270" s="1"/>
      <c r="C270" s="1"/>
      <c r="D270" s="1" t="s">
        <v>30</v>
      </c>
      <c r="E270" s="1" t="s">
        <v>493</v>
      </c>
      <c r="F270" s="1" t="s">
        <v>494</v>
      </c>
      <c r="G270" s="1">
        <v>1</v>
      </c>
      <c r="H270" s="1">
        <v>1</v>
      </c>
      <c r="I270" s="1">
        <v>2</v>
      </c>
      <c r="J270" s="1">
        <v>2</v>
      </c>
      <c r="K270" s="1">
        <f t="shared" si="54"/>
        <v>0</v>
      </c>
      <c r="L270" s="1" t="str">
        <f t="shared" si="55"/>
        <v>No</v>
      </c>
      <c r="M270" s="1"/>
      <c r="N270" s="1"/>
      <c r="O270" s="1"/>
      <c r="P270" s="1"/>
    </row>
    <row r="271" spans="1:16" ht="30" hidden="1" x14ac:dyDescent="0.25">
      <c r="A271" s="1"/>
      <c r="B271" s="1"/>
      <c r="C271" s="1"/>
      <c r="D271" s="1"/>
      <c r="E271" s="1"/>
      <c r="F271" s="1" t="s">
        <v>495</v>
      </c>
      <c r="G271" s="1">
        <v>1</v>
      </c>
      <c r="H271" s="1">
        <v>2</v>
      </c>
      <c r="I271" s="1">
        <v>3</v>
      </c>
      <c r="J271" s="1">
        <v>3</v>
      </c>
      <c r="K271" s="1">
        <f t="shared" si="54"/>
        <v>0</v>
      </c>
      <c r="L271" s="1" t="str">
        <f t="shared" si="55"/>
        <v>No</v>
      </c>
      <c r="M271" s="1"/>
      <c r="N271" s="1"/>
      <c r="O271" s="1"/>
      <c r="P271" s="1"/>
    </row>
    <row r="272" spans="1:16" ht="60" hidden="1" x14ac:dyDescent="0.25">
      <c r="A272" s="1">
        <v>31</v>
      </c>
      <c r="B272" s="1" t="s">
        <v>255</v>
      </c>
      <c r="C272" s="1" t="s">
        <v>496</v>
      </c>
      <c r="D272" s="1" t="s">
        <v>22</v>
      </c>
      <c r="E272" s="1" t="s">
        <v>497</v>
      </c>
      <c r="F272" s="1" t="s">
        <v>498</v>
      </c>
      <c r="G272" s="1">
        <v>2</v>
      </c>
      <c r="H272" s="1">
        <v>2</v>
      </c>
      <c r="I272" s="1">
        <v>3</v>
      </c>
      <c r="J272" s="1">
        <v>3</v>
      </c>
      <c r="K272" s="1">
        <f t="shared" si="54"/>
        <v>0</v>
      </c>
      <c r="L272" s="1" t="str">
        <f t="shared" si="55"/>
        <v>No</v>
      </c>
      <c r="M272" s="1"/>
      <c r="N272" s="1"/>
      <c r="O272" s="1"/>
      <c r="P272" s="1"/>
    </row>
    <row r="273" spans="1:16" ht="45" hidden="1" x14ac:dyDescent="0.25">
      <c r="A273" s="1"/>
      <c r="B273" s="1"/>
      <c r="C273" s="1"/>
      <c r="D273" s="1" t="s">
        <v>28</v>
      </c>
      <c r="E273" s="1" t="s">
        <v>499</v>
      </c>
      <c r="F273" s="1" t="s">
        <v>500</v>
      </c>
      <c r="G273" s="1">
        <v>2</v>
      </c>
      <c r="H273" s="1">
        <v>2</v>
      </c>
      <c r="I273" s="1">
        <v>3</v>
      </c>
      <c r="J273" s="1">
        <v>3</v>
      </c>
      <c r="K273" s="1">
        <f t="shared" si="54"/>
        <v>0</v>
      </c>
      <c r="L273" s="1" t="str">
        <f t="shared" si="55"/>
        <v>No</v>
      </c>
      <c r="M273" s="1"/>
      <c r="N273" s="1"/>
      <c r="O273" s="1"/>
      <c r="P273" s="1"/>
    </row>
    <row r="274" spans="1:16" ht="45" hidden="1" x14ac:dyDescent="0.25">
      <c r="A274" s="1"/>
      <c r="B274" s="1"/>
      <c r="C274" s="1"/>
      <c r="D274" s="1" t="s">
        <v>30</v>
      </c>
      <c r="E274" s="1" t="s">
        <v>501</v>
      </c>
      <c r="F274" s="1" t="s">
        <v>502</v>
      </c>
      <c r="G274" s="1">
        <v>3</v>
      </c>
      <c r="H274" s="1">
        <v>3</v>
      </c>
      <c r="I274" s="1">
        <v>5</v>
      </c>
      <c r="J274" s="1">
        <v>5</v>
      </c>
      <c r="K274" s="1">
        <f t="shared" si="54"/>
        <v>0</v>
      </c>
      <c r="L274" s="1" t="str">
        <f t="shared" si="55"/>
        <v>No</v>
      </c>
      <c r="M274" s="1"/>
      <c r="N274" s="1"/>
      <c r="O274" s="1"/>
      <c r="P274" s="1"/>
    </row>
    <row r="275" spans="1:16" ht="45" hidden="1" x14ac:dyDescent="0.25">
      <c r="A275" s="1"/>
      <c r="B275" s="1"/>
      <c r="C275" s="1"/>
      <c r="D275" s="1" t="s">
        <v>36</v>
      </c>
      <c r="E275" s="1" t="s">
        <v>503</v>
      </c>
      <c r="F275" s="1" t="s">
        <v>504</v>
      </c>
      <c r="G275" s="1">
        <v>1</v>
      </c>
      <c r="H275" s="1">
        <v>2</v>
      </c>
      <c r="I275" s="1">
        <v>3</v>
      </c>
      <c r="J275" s="1">
        <v>3</v>
      </c>
      <c r="K275" s="1">
        <f t="shared" si="54"/>
        <v>0</v>
      </c>
      <c r="L275" s="1" t="str">
        <f t="shared" si="55"/>
        <v>No</v>
      </c>
      <c r="M275" s="1"/>
      <c r="N275" s="1"/>
      <c r="O275" s="1"/>
      <c r="P275" s="1"/>
    </row>
    <row r="276" spans="1:16" ht="105" hidden="1" x14ac:dyDescent="0.25">
      <c r="A276" s="1"/>
      <c r="B276" s="1"/>
      <c r="C276" s="1"/>
      <c r="D276" s="1" t="s">
        <v>38</v>
      </c>
      <c r="E276" s="1" t="s">
        <v>505</v>
      </c>
      <c r="F276" s="1"/>
      <c r="G276" s="1"/>
      <c r="H276" s="1"/>
      <c r="I276" s="1"/>
      <c r="J276" s="1"/>
      <c r="K276" s="1"/>
      <c r="L276" s="1"/>
      <c r="M276" s="1"/>
      <c r="N276" s="1"/>
      <c r="O276" s="1"/>
      <c r="P276" s="1"/>
    </row>
    <row r="277" spans="1:16" ht="90" hidden="1" x14ac:dyDescent="0.25">
      <c r="A277" s="1"/>
      <c r="B277" s="1"/>
      <c r="C277" s="1"/>
      <c r="D277" s="1" t="s">
        <v>40</v>
      </c>
      <c r="E277" s="1" t="s">
        <v>506</v>
      </c>
      <c r="F277" s="1"/>
      <c r="G277" s="1"/>
      <c r="H277" s="1"/>
      <c r="I277" s="1"/>
      <c r="J277" s="1"/>
      <c r="K277" s="1"/>
      <c r="L277" s="1"/>
      <c r="M277" s="1"/>
      <c r="N277" s="1"/>
      <c r="O277" s="1"/>
      <c r="P277" s="1"/>
    </row>
    <row r="278" spans="1:16" ht="60" hidden="1" x14ac:dyDescent="0.25">
      <c r="A278" s="1">
        <v>32</v>
      </c>
      <c r="B278" s="1" t="s">
        <v>255</v>
      </c>
      <c r="C278" s="1" t="s">
        <v>507</v>
      </c>
      <c r="D278" s="1" t="s">
        <v>15</v>
      </c>
      <c r="E278" s="1" t="s">
        <v>508</v>
      </c>
      <c r="F278" s="1" t="s">
        <v>509</v>
      </c>
      <c r="G278" s="1">
        <v>1</v>
      </c>
      <c r="H278" s="1">
        <v>1</v>
      </c>
      <c r="I278" s="1">
        <v>2</v>
      </c>
      <c r="J278" s="1">
        <v>2</v>
      </c>
      <c r="K278" s="1">
        <f t="shared" ref="K278:K279" si="56">I278-J278</f>
        <v>0</v>
      </c>
      <c r="L278" s="1" t="str">
        <f t="shared" ref="L278:L279" si="57">IF(K278&gt;0,("Si"),("No"))</f>
        <v>No</v>
      </c>
      <c r="M278" s="1"/>
      <c r="N278" s="1"/>
      <c r="O278" s="1"/>
      <c r="P278" s="1"/>
    </row>
    <row r="279" spans="1:16" ht="90" hidden="1" x14ac:dyDescent="0.25">
      <c r="A279" s="1"/>
      <c r="B279" s="1"/>
      <c r="C279" s="1"/>
      <c r="D279" s="1" t="s">
        <v>25</v>
      </c>
      <c r="E279" s="1" t="s">
        <v>510</v>
      </c>
      <c r="F279" s="1" t="s">
        <v>511</v>
      </c>
      <c r="G279" s="1">
        <v>1</v>
      </c>
      <c r="H279" s="1">
        <v>1</v>
      </c>
      <c r="I279" s="1">
        <v>2</v>
      </c>
      <c r="J279" s="1">
        <v>2</v>
      </c>
      <c r="K279" s="1">
        <f t="shared" si="56"/>
        <v>0</v>
      </c>
      <c r="L279" s="1" t="str">
        <f t="shared" si="57"/>
        <v>No</v>
      </c>
      <c r="M279" s="1"/>
      <c r="N279" s="1"/>
      <c r="O279" s="1"/>
      <c r="P279" s="1"/>
    </row>
    <row r="280" spans="1:16" hidden="1" x14ac:dyDescent="0.25">
      <c r="A280" s="1"/>
      <c r="B280" s="1"/>
      <c r="C280" s="1"/>
      <c r="D280" s="1" t="s">
        <v>30</v>
      </c>
      <c r="E280" s="1" t="s">
        <v>512</v>
      </c>
      <c r="F280" s="1"/>
      <c r="G280" s="1"/>
      <c r="H280" s="1"/>
      <c r="I280" s="1"/>
      <c r="J280" s="1"/>
      <c r="K280" s="1"/>
      <c r="L280" s="1"/>
      <c r="M280" s="1"/>
      <c r="N280" s="1"/>
      <c r="O280" s="1"/>
      <c r="P280" s="1"/>
    </row>
    <row r="281" spans="1:16" ht="225" hidden="1" x14ac:dyDescent="0.25">
      <c r="A281" s="1"/>
      <c r="B281" s="1"/>
      <c r="C281" s="1"/>
      <c r="D281" s="1" t="s">
        <v>34</v>
      </c>
      <c r="E281" s="1" t="s">
        <v>513</v>
      </c>
      <c r="F281" s="1"/>
      <c r="G281" s="1"/>
      <c r="H281" s="1"/>
      <c r="I281" s="1"/>
      <c r="J281" s="1"/>
      <c r="K281" s="1"/>
      <c r="L281" s="1"/>
      <c r="M281" s="1"/>
      <c r="N281" s="1"/>
      <c r="O281" s="1"/>
      <c r="P281" s="1"/>
    </row>
    <row r="282" spans="1:16" hidden="1" x14ac:dyDescent="0.25">
      <c r="A282" s="1"/>
      <c r="B282" s="1"/>
      <c r="C282" s="1"/>
      <c r="D282" s="1" t="s">
        <v>36</v>
      </c>
      <c r="E282" s="1" t="s">
        <v>514</v>
      </c>
      <c r="F282" s="1"/>
      <c r="G282" s="1"/>
      <c r="H282" s="1"/>
      <c r="I282" s="1"/>
      <c r="J282" s="1"/>
      <c r="K282" s="1"/>
      <c r="L282" s="1"/>
      <c r="M282" s="1"/>
      <c r="N282" s="1"/>
      <c r="O282" s="1"/>
      <c r="P282" s="1"/>
    </row>
    <row r="283" spans="1:16" ht="75" hidden="1" x14ac:dyDescent="0.25">
      <c r="A283" s="1"/>
      <c r="B283" s="1"/>
      <c r="C283" s="1"/>
      <c r="D283" s="1" t="s">
        <v>40</v>
      </c>
      <c r="E283" s="1" t="s">
        <v>515</v>
      </c>
      <c r="F283" s="1"/>
      <c r="G283" s="1"/>
      <c r="H283" s="1"/>
      <c r="I283" s="1"/>
      <c r="J283" s="1"/>
      <c r="K283" s="1"/>
      <c r="L283" s="1"/>
      <c r="M283" s="1"/>
      <c r="N283" s="1"/>
      <c r="O283" s="1"/>
      <c r="P283" s="1"/>
    </row>
    <row r="284" spans="1:16" ht="75" hidden="1" x14ac:dyDescent="0.25">
      <c r="A284" s="1">
        <v>33</v>
      </c>
      <c r="B284" s="1" t="s">
        <v>255</v>
      </c>
      <c r="C284" s="1" t="s">
        <v>516</v>
      </c>
      <c r="D284" s="1" t="s">
        <v>15</v>
      </c>
      <c r="E284" s="1" t="s">
        <v>517</v>
      </c>
      <c r="F284" s="1" t="s">
        <v>518</v>
      </c>
      <c r="G284" s="1">
        <v>2</v>
      </c>
      <c r="H284" s="1">
        <v>3</v>
      </c>
      <c r="I284" s="1">
        <v>4</v>
      </c>
      <c r="J284" s="1">
        <v>4</v>
      </c>
      <c r="K284" s="1">
        <f t="shared" ref="K284:K286" si="58">I284-J284</f>
        <v>0</v>
      </c>
      <c r="L284" s="1" t="str">
        <f t="shared" ref="L284:L286" si="59">IF(K284&gt;0,("Si"),("No"))</f>
        <v>No</v>
      </c>
      <c r="M284" s="1"/>
      <c r="N284" s="1"/>
      <c r="O284" s="1"/>
      <c r="P284" s="1"/>
    </row>
    <row r="285" spans="1:16" ht="105" hidden="1" x14ac:dyDescent="0.25">
      <c r="A285" s="1"/>
      <c r="B285" s="1"/>
      <c r="C285" s="1"/>
      <c r="D285" s="1" t="s">
        <v>22</v>
      </c>
      <c r="E285" s="1" t="s">
        <v>519</v>
      </c>
      <c r="F285" s="1" t="s">
        <v>520</v>
      </c>
      <c r="G285" s="1">
        <v>1</v>
      </c>
      <c r="H285" s="1">
        <v>1</v>
      </c>
      <c r="I285" s="1">
        <v>2</v>
      </c>
      <c r="J285" s="1">
        <v>2</v>
      </c>
      <c r="K285" s="1">
        <f t="shared" si="58"/>
        <v>0</v>
      </c>
      <c r="L285" s="1" t="str">
        <f t="shared" si="59"/>
        <v>No</v>
      </c>
      <c r="M285" s="1"/>
      <c r="N285" s="1"/>
      <c r="O285" s="1"/>
      <c r="P285" s="1"/>
    </row>
    <row r="286" spans="1:16" ht="75" hidden="1" x14ac:dyDescent="0.25">
      <c r="A286" s="1"/>
      <c r="B286" s="1"/>
      <c r="C286" s="1"/>
      <c r="D286" s="1" t="s">
        <v>25</v>
      </c>
      <c r="E286" s="1" t="s">
        <v>521</v>
      </c>
      <c r="F286" s="1" t="s">
        <v>522</v>
      </c>
      <c r="G286" s="1">
        <v>1</v>
      </c>
      <c r="H286" s="1">
        <v>3</v>
      </c>
      <c r="I286" s="1">
        <v>4</v>
      </c>
      <c r="J286" s="1">
        <v>4</v>
      </c>
      <c r="K286" s="1">
        <f t="shared" si="58"/>
        <v>0</v>
      </c>
      <c r="L286" s="1" t="str">
        <f t="shared" si="59"/>
        <v>No</v>
      </c>
      <c r="M286" s="1"/>
      <c r="N286" s="1"/>
      <c r="O286" s="1"/>
      <c r="P286" s="1"/>
    </row>
    <row r="287" spans="1:16" hidden="1" x14ac:dyDescent="0.25">
      <c r="A287" s="1"/>
      <c r="B287" s="1"/>
      <c r="C287" s="1"/>
      <c r="D287" s="1" t="s">
        <v>30</v>
      </c>
      <c r="E287" s="1" t="s">
        <v>523</v>
      </c>
      <c r="F287" s="1"/>
      <c r="G287" s="1"/>
      <c r="H287" s="1"/>
      <c r="I287" s="1"/>
      <c r="J287" s="1"/>
      <c r="K287" s="1"/>
      <c r="L287" s="1"/>
      <c r="M287" s="1"/>
      <c r="N287" s="1"/>
      <c r="O287" s="1"/>
      <c r="P287" s="1"/>
    </row>
    <row r="288" spans="1:16" ht="255" hidden="1" x14ac:dyDescent="0.25">
      <c r="A288" s="1"/>
      <c r="B288" s="1"/>
      <c r="C288" s="1"/>
      <c r="D288" s="1" t="s">
        <v>32</v>
      </c>
      <c r="E288" s="1" t="s">
        <v>524</v>
      </c>
      <c r="F288" s="1"/>
      <c r="G288" s="1"/>
      <c r="H288" s="1"/>
      <c r="I288" s="1"/>
      <c r="J288" s="1"/>
      <c r="K288" s="1"/>
      <c r="L288" s="1"/>
      <c r="M288" s="1"/>
      <c r="N288" s="1"/>
      <c r="O288" s="1"/>
      <c r="P288" s="1"/>
    </row>
    <row r="289" spans="1:16" ht="165" hidden="1" x14ac:dyDescent="0.25">
      <c r="A289" s="1"/>
      <c r="B289" s="1"/>
      <c r="C289" s="1"/>
      <c r="D289" s="1" t="s">
        <v>34</v>
      </c>
      <c r="E289" s="1" t="s">
        <v>525</v>
      </c>
      <c r="F289" s="1"/>
      <c r="G289" s="1"/>
      <c r="H289" s="1"/>
      <c r="I289" s="1"/>
      <c r="J289" s="1"/>
      <c r="K289" s="1"/>
      <c r="L289" s="1"/>
      <c r="M289" s="1"/>
      <c r="N289" s="1"/>
      <c r="O289" s="1"/>
      <c r="P289" s="1"/>
    </row>
    <row r="290" spans="1:16" ht="45" hidden="1" x14ac:dyDescent="0.25">
      <c r="A290" s="1"/>
      <c r="B290" s="1"/>
      <c r="C290" s="1"/>
      <c r="D290" s="1" t="s">
        <v>36</v>
      </c>
      <c r="E290" s="1" t="s">
        <v>526</v>
      </c>
      <c r="F290" s="1"/>
      <c r="G290" s="1"/>
      <c r="H290" s="1"/>
      <c r="I290" s="1"/>
      <c r="J290" s="1"/>
      <c r="K290" s="1"/>
      <c r="L290" s="1"/>
      <c r="M290" s="1"/>
      <c r="N290" s="1"/>
      <c r="O290" s="1"/>
      <c r="P290" s="1"/>
    </row>
    <row r="291" spans="1:16" ht="45" hidden="1" x14ac:dyDescent="0.25">
      <c r="A291" s="1">
        <v>34</v>
      </c>
      <c r="B291" s="1" t="s">
        <v>255</v>
      </c>
      <c r="C291" s="1" t="s">
        <v>527</v>
      </c>
      <c r="D291" s="1" t="s">
        <v>22</v>
      </c>
      <c r="E291" s="1" t="s">
        <v>528</v>
      </c>
      <c r="F291" s="1" t="s">
        <v>529</v>
      </c>
      <c r="G291" s="1">
        <v>1</v>
      </c>
      <c r="H291" s="1">
        <v>3</v>
      </c>
      <c r="I291" s="1">
        <v>4</v>
      </c>
      <c r="J291" s="1">
        <v>4</v>
      </c>
      <c r="K291" s="1">
        <f t="shared" ref="K291:K292" si="60">I291-J291</f>
        <v>0</v>
      </c>
      <c r="L291" s="1" t="str">
        <f t="shared" ref="L291:L292" si="61">IF(K291&gt;0,("Si"),("No"))</f>
        <v>No</v>
      </c>
      <c r="M291" s="1"/>
      <c r="N291" s="1"/>
      <c r="O291" s="1"/>
      <c r="P291" s="1"/>
    </row>
    <row r="292" spans="1:16" ht="75" hidden="1" x14ac:dyDescent="0.25">
      <c r="A292" s="1"/>
      <c r="B292" s="1"/>
      <c r="C292" s="1"/>
      <c r="D292" s="1" t="s">
        <v>25</v>
      </c>
      <c r="E292" s="1" t="s">
        <v>530</v>
      </c>
      <c r="F292" s="1" t="s">
        <v>531</v>
      </c>
      <c r="G292" s="1">
        <v>2</v>
      </c>
      <c r="H292" s="1">
        <v>3</v>
      </c>
      <c r="I292" s="1">
        <v>4</v>
      </c>
      <c r="J292" s="1">
        <v>4</v>
      </c>
      <c r="K292" s="1">
        <f t="shared" si="60"/>
        <v>0</v>
      </c>
      <c r="L292" s="1" t="str">
        <f t="shared" si="61"/>
        <v>No</v>
      </c>
      <c r="M292" s="1"/>
      <c r="N292" s="1"/>
      <c r="O292" s="1"/>
      <c r="P292" s="1"/>
    </row>
    <row r="293" spans="1:16" hidden="1" x14ac:dyDescent="0.25">
      <c r="A293" s="1"/>
      <c r="B293" s="1"/>
      <c r="C293" s="1"/>
      <c r="D293" s="1" t="s">
        <v>28</v>
      </c>
      <c r="E293" s="1" t="s">
        <v>532</v>
      </c>
      <c r="F293" s="1"/>
      <c r="G293" s="1"/>
      <c r="H293" s="1"/>
      <c r="I293" s="1"/>
      <c r="J293" s="1"/>
      <c r="K293" s="1"/>
      <c r="L293" s="1"/>
      <c r="M293" s="1"/>
      <c r="N293" s="1"/>
      <c r="O293" s="1"/>
      <c r="P293" s="1"/>
    </row>
    <row r="294" spans="1:16" hidden="1" x14ac:dyDescent="0.25">
      <c r="A294" s="1"/>
      <c r="B294" s="1"/>
      <c r="C294" s="1"/>
      <c r="D294" s="1" t="s">
        <v>30</v>
      </c>
      <c r="E294" s="1" t="s">
        <v>533</v>
      </c>
      <c r="F294" s="1"/>
      <c r="G294" s="1"/>
      <c r="H294" s="1"/>
      <c r="I294" s="1"/>
      <c r="J294" s="1"/>
      <c r="K294" s="1"/>
      <c r="L294" s="1"/>
      <c r="M294" s="1"/>
      <c r="N294" s="1"/>
      <c r="O294" s="1"/>
      <c r="P294" s="1"/>
    </row>
    <row r="295" spans="1:16" ht="45" hidden="1" x14ac:dyDescent="0.25">
      <c r="A295" s="1"/>
      <c r="B295" s="1"/>
      <c r="C295" s="1"/>
      <c r="D295" s="1" t="s">
        <v>32</v>
      </c>
      <c r="E295" s="1" t="s">
        <v>534</v>
      </c>
      <c r="F295" s="1"/>
      <c r="G295" s="1"/>
      <c r="H295" s="1"/>
      <c r="I295" s="1"/>
      <c r="J295" s="1"/>
      <c r="K295" s="1"/>
      <c r="L295" s="1"/>
      <c r="M295" s="1"/>
      <c r="N295" s="1"/>
      <c r="O295" s="1"/>
      <c r="P295" s="1"/>
    </row>
    <row r="296" spans="1:16" hidden="1" x14ac:dyDescent="0.25">
      <c r="A296" s="1"/>
      <c r="B296" s="1"/>
      <c r="C296" s="1"/>
      <c r="D296" s="1" t="s">
        <v>34</v>
      </c>
      <c r="E296" s="1" t="s">
        <v>535</v>
      </c>
      <c r="F296" s="1"/>
      <c r="G296" s="1"/>
      <c r="H296" s="1"/>
      <c r="I296" s="1"/>
      <c r="J296" s="1"/>
      <c r="K296" s="1"/>
      <c r="L296" s="1"/>
      <c r="M296" s="1"/>
      <c r="N296" s="1"/>
      <c r="O296" s="1"/>
      <c r="P296" s="1"/>
    </row>
    <row r="297" spans="1:16" hidden="1" x14ac:dyDescent="0.25">
      <c r="A297" s="1"/>
      <c r="B297" s="1"/>
      <c r="C297" s="1"/>
      <c r="D297" s="1" t="s">
        <v>36</v>
      </c>
      <c r="E297" s="1" t="s">
        <v>536</v>
      </c>
      <c r="F297" s="1"/>
      <c r="G297" s="1"/>
      <c r="H297" s="1"/>
      <c r="I297" s="1"/>
      <c r="J297" s="1"/>
      <c r="K297" s="1"/>
      <c r="L297" s="1"/>
      <c r="M297" s="1"/>
      <c r="N297" s="1"/>
      <c r="O297" s="1"/>
      <c r="P297" s="1"/>
    </row>
    <row r="298" spans="1:16" hidden="1" x14ac:dyDescent="0.25">
      <c r="A298" s="1"/>
      <c r="B298" s="1"/>
      <c r="C298" s="1"/>
      <c r="D298" s="1" t="s">
        <v>38</v>
      </c>
      <c r="E298" s="1" t="s">
        <v>537</v>
      </c>
      <c r="F298" s="1"/>
      <c r="G298" s="1"/>
      <c r="H298" s="1"/>
      <c r="I298" s="1"/>
      <c r="J298" s="1"/>
      <c r="K298" s="1"/>
      <c r="L298" s="1"/>
      <c r="M298" s="1"/>
      <c r="N298" s="1"/>
      <c r="O298" s="1"/>
      <c r="P298" s="1"/>
    </row>
    <row r="299" spans="1:16" hidden="1" x14ac:dyDescent="0.25">
      <c r="A299" s="1"/>
      <c r="B299" s="1"/>
      <c r="C299" s="1"/>
      <c r="D299" s="1" t="s">
        <v>40</v>
      </c>
      <c r="E299" s="1" t="s">
        <v>538</v>
      </c>
      <c r="F299" s="1"/>
      <c r="G299" s="1"/>
      <c r="H299" s="1"/>
      <c r="I299" s="1"/>
      <c r="J299" s="1"/>
      <c r="K299" s="1"/>
      <c r="L299" s="1"/>
      <c r="M299" s="1"/>
      <c r="N299" s="1"/>
      <c r="O299" s="1"/>
      <c r="P299" s="1"/>
    </row>
    <row r="300" spans="1:16" hidden="1" x14ac:dyDescent="0.25">
      <c r="A300" s="1"/>
      <c r="B300" s="1"/>
      <c r="C300" s="1"/>
      <c r="D300" s="1" t="s">
        <v>42</v>
      </c>
      <c r="E300" s="1" t="s">
        <v>539</v>
      </c>
      <c r="F300" s="1"/>
      <c r="G300" s="1"/>
      <c r="H300" s="1"/>
      <c r="I300" s="1"/>
      <c r="J300" s="1"/>
      <c r="K300" s="1"/>
      <c r="L300" s="1"/>
      <c r="M300" s="1"/>
      <c r="N300" s="1"/>
      <c r="O300" s="1"/>
      <c r="P300" s="1"/>
    </row>
    <row r="301" spans="1:16" ht="105" x14ac:dyDescent="0.25">
      <c r="A301" s="1">
        <v>35</v>
      </c>
      <c r="B301" s="1" t="s">
        <v>255</v>
      </c>
      <c r="C301" s="1" t="s">
        <v>540</v>
      </c>
      <c r="D301" s="1" t="s">
        <v>22</v>
      </c>
      <c r="E301" s="1" t="s">
        <v>541</v>
      </c>
      <c r="F301" s="1" t="s">
        <v>542</v>
      </c>
      <c r="G301" s="1">
        <v>3</v>
      </c>
      <c r="H301" s="1">
        <v>2</v>
      </c>
      <c r="I301" s="1">
        <v>5</v>
      </c>
      <c r="J301" s="1">
        <v>4</v>
      </c>
      <c r="K301" s="1">
        <f t="shared" ref="K301:K363" si="62">I301-J301</f>
        <v>1</v>
      </c>
      <c r="L301" s="1" t="str">
        <f t="shared" ref="L301:L363" si="63">IF(K301&gt;0,("Si"),("No"))</f>
        <v>Si</v>
      </c>
      <c r="M301" s="1" t="s">
        <v>543</v>
      </c>
      <c r="N301" s="1" t="s">
        <v>544</v>
      </c>
      <c r="O301" s="1" t="s">
        <v>545</v>
      </c>
      <c r="P301" s="1" t="s">
        <v>546</v>
      </c>
    </row>
    <row r="302" spans="1:16" ht="30" hidden="1" x14ac:dyDescent="0.25">
      <c r="A302" s="1"/>
      <c r="B302" s="1"/>
      <c r="C302" s="1"/>
      <c r="D302" s="1"/>
      <c r="E302" s="1" t="s">
        <v>547</v>
      </c>
      <c r="F302" s="1"/>
      <c r="G302" s="1"/>
      <c r="H302" s="1"/>
      <c r="I302" s="1"/>
      <c r="J302" s="1"/>
      <c r="K302" s="1"/>
      <c r="L302" s="1"/>
      <c r="M302" s="1"/>
      <c r="N302" s="1"/>
      <c r="O302" s="1"/>
      <c r="P302" s="1"/>
    </row>
    <row r="303" spans="1:16" hidden="1" x14ac:dyDescent="0.25">
      <c r="A303" s="1"/>
      <c r="B303" s="1"/>
      <c r="C303" s="1"/>
      <c r="D303" s="1" t="s">
        <v>28</v>
      </c>
      <c r="E303" s="1" t="s">
        <v>548</v>
      </c>
      <c r="F303" s="1"/>
      <c r="G303" s="1"/>
      <c r="H303" s="1"/>
      <c r="I303" s="1"/>
      <c r="J303" s="1"/>
      <c r="K303" s="1"/>
      <c r="L303" s="1"/>
      <c r="M303" s="1"/>
      <c r="N303" s="1"/>
      <c r="O303" s="1"/>
      <c r="P303" s="1"/>
    </row>
    <row r="304" spans="1:16" hidden="1" x14ac:dyDescent="0.25">
      <c r="A304" s="1"/>
      <c r="B304" s="1"/>
      <c r="C304" s="1"/>
      <c r="D304" s="1" t="s">
        <v>30</v>
      </c>
      <c r="E304" s="1" t="s">
        <v>549</v>
      </c>
      <c r="F304" s="1"/>
      <c r="G304" s="1"/>
      <c r="H304" s="1"/>
      <c r="I304" s="1"/>
      <c r="J304" s="1"/>
      <c r="K304" s="1"/>
      <c r="L304" s="1"/>
      <c r="M304" s="1"/>
      <c r="N304" s="1"/>
      <c r="O304" s="1"/>
      <c r="P304" s="1"/>
    </row>
    <row r="305" spans="1:16" hidden="1" x14ac:dyDescent="0.25">
      <c r="A305" s="1"/>
      <c r="B305" s="1"/>
      <c r="C305" s="1"/>
      <c r="D305" s="1" t="s">
        <v>38</v>
      </c>
      <c r="E305" s="1" t="s">
        <v>550</v>
      </c>
      <c r="F305" s="1"/>
      <c r="G305" s="1"/>
      <c r="H305" s="1"/>
      <c r="I305" s="1"/>
      <c r="J305" s="1"/>
      <c r="K305" s="1"/>
      <c r="L305" s="1"/>
      <c r="M305" s="1"/>
      <c r="N305" s="1"/>
      <c r="O305" s="1"/>
      <c r="P305" s="1"/>
    </row>
    <row r="306" spans="1:16" hidden="1" x14ac:dyDescent="0.25">
      <c r="A306" s="1"/>
      <c r="B306" s="1"/>
      <c r="C306" s="1"/>
      <c r="D306" s="1" t="s">
        <v>42</v>
      </c>
      <c r="E306" s="1" t="s">
        <v>551</v>
      </c>
      <c r="F306" s="1"/>
      <c r="G306" s="1"/>
      <c r="H306" s="1"/>
      <c r="I306" s="1"/>
      <c r="J306" s="1"/>
      <c r="K306" s="1"/>
      <c r="L306" s="1"/>
      <c r="M306" s="1"/>
      <c r="N306" s="1"/>
      <c r="O306" s="1"/>
      <c r="P306" s="1"/>
    </row>
    <row r="307" spans="1:16" ht="90" hidden="1" x14ac:dyDescent="0.25">
      <c r="A307" s="1">
        <v>36</v>
      </c>
      <c r="B307" s="1" t="s">
        <v>255</v>
      </c>
      <c r="C307" s="1" t="s">
        <v>552</v>
      </c>
      <c r="D307" s="1" t="s">
        <v>15</v>
      </c>
      <c r="E307" s="1" t="s">
        <v>553</v>
      </c>
      <c r="F307" s="1" t="s">
        <v>554</v>
      </c>
      <c r="G307" s="1">
        <v>1</v>
      </c>
      <c r="H307" s="1">
        <v>2</v>
      </c>
      <c r="I307" s="1">
        <v>3</v>
      </c>
      <c r="J307" s="1">
        <v>3</v>
      </c>
      <c r="K307" s="1">
        <f t="shared" si="62"/>
        <v>0</v>
      </c>
      <c r="L307" s="1" t="str">
        <f t="shared" si="63"/>
        <v>No</v>
      </c>
      <c r="M307" s="1"/>
      <c r="N307" s="1"/>
      <c r="O307" s="1"/>
      <c r="P307" s="1"/>
    </row>
    <row r="308" spans="1:16" ht="90" hidden="1" x14ac:dyDescent="0.25">
      <c r="A308" s="1"/>
      <c r="B308" s="1"/>
      <c r="C308" s="1"/>
      <c r="D308" s="1" t="s">
        <v>22</v>
      </c>
      <c r="E308" s="1" t="s">
        <v>555</v>
      </c>
      <c r="F308" s="1" t="s">
        <v>556</v>
      </c>
      <c r="G308" s="1">
        <v>1</v>
      </c>
      <c r="H308" s="1">
        <v>2</v>
      </c>
      <c r="I308" s="1">
        <v>3</v>
      </c>
      <c r="J308" s="1">
        <v>3</v>
      </c>
      <c r="K308" s="1">
        <f t="shared" si="62"/>
        <v>0</v>
      </c>
      <c r="L308" s="1" t="str">
        <f t="shared" si="63"/>
        <v>No</v>
      </c>
      <c r="M308" s="1"/>
      <c r="N308" s="1"/>
      <c r="O308" s="1"/>
      <c r="P308" s="1"/>
    </row>
    <row r="309" spans="1:16" ht="90" hidden="1" x14ac:dyDescent="0.25">
      <c r="A309" s="1"/>
      <c r="B309" s="1"/>
      <c r="C309" s="1"/>
      <c r="D309" s="1" t="s">
        <v>25</v>
      </c>
      <c r="E309" s="1" t="s">
        <v>557</v>
      </c>
      <c r="F309" s="1"/>
      <c r="G309" s="1"/>
      <c r="H309" s="1"/>
      <c r="I309" s="1"/>
      <c r="J309" s="1"/>
      <c r="K309" s="1">
        <f t="shared" si="62"/>
        <v>0</v>
      </c>
      <c r="L309" s="1" t="str">
        <f t="shared" si="63"/>
        <v>No</v>
      </c>
      <c r="M309" s="1"/>
      <c r="N309" s="1"/>
      <c r="O309" s="1"/>
      <c r="P309" s="1"/>
    </row>
    <row r="310" spans="1:16" hidden="1" x14ac:dyDescent="0.25">
      <c r="A310" s="1"/>
      <c r="B310" s="1"/>
      <c r="C310" s="1"/>
      <c r="D310" s="1" t="s">
        <v>30</v>
      </c>
      <c r="E310" s="1" t="s">
        <v>558</v>
      </c>
      <c r="F310" s="1"/>
      <c r="G310" s="1"/>
      <c r="H310" s="1"/>
      <c r="I310" s="1"/>
      <c r="J310" s="1"/>
      <c r="K310" s="1">
        <f t="shared" si="62"/>
        <v>0</v>
      </c>
      <c r="L310" s="1" t="str">
        <f t="shared" si="63"/>
        <v>No</v>
      </c>
      <c r="M310" s="1"/>
      <c r="N310" s="1"/>
      <c r="O310" s="1"/>
      <c r="P310" s="1"/>
    </row>
    <row r="311" spans="1:16" ht="90" hidden="1" x14ac:dyDescent="0.25">
      <c r="A311" s="1"/>
      <c r="B311" s="1"/>
      <c r="C311" s="1"/>
      <c r="D311" s="1" t="s">
        <v>32</v>
      </c>
      <c r="E311" s="1" t="s">
        <v>559</v>
      </c>
      <c r="F311" s="1"/>
      <c r="G311" s="1"/>
      <c r="H311" s="1"/>
      <c r="I311" s="1"/>
      <c r="J311" s="1"/>
      <c r="K311" s="1">
        <f t="shared" si="62"/>
        <v>0</v>
      </c>
      <c r="L311" s="1" t="str">
        <f t="shared" si="63"/>
        <v>No</v>
      </c>
      <c r="M311" s="1"/>
      <c r="N311" s="1"/>
      <c r="O311" s="1"/>
      <c r="P311" s="1"/>
    </row>
    <row r="312" spans="1:16" ht="90" hidden="1" x14ac:dyDescent="0.25">
      <c r="A312" s="1"/>
      <c r="B312" s="1"/>
      <c r="C312" s="1"/>
      <c r="D312" s="1" t="s">
        <v>34</v>
      </c>
      <c r="E312" s="1" t="s">
        <v>560</v>
      </c>
      <c r="F312" s="1"/>
      <c r="G312" s="1"/>
      <c r="H312" s="1"/>
      <c r="I312" s="1"/>
      <c r="J312" s="1"/>
      <c r="K312" s="1">
        <f t="shared" si="62"/>
        <v>0</v>
      </c>
      <c r="L312" s="1" t="str">
        <f t="shared" si="63"/>
        <v>No</v>
      </c>
      <c r="M312" s="1"/>
      <c r="N312" s="1"/>
      <c r="O312" s="1"/>
      <c r="P312" s="1"/>
    </row>
    <row r="313" spans="1:16" hidden="1" x14ac:dyDescent="0.25">
      <c r="A313" s="1"/>
      <c r="B313" s="1"/>
      <c r="C313" s="1"/>
      <c r="D313" s="1" t="s">
        <v>36</v>
      </c>
      <c r="E313" s="1" t="s">
        <v>561</v>
      </c>
      <c r="F313" s="1"/>
      <c r="G313" s="1"/>
      <c r="H313" s="1"/>
      <c r="I313" s="1"/>
      <c r="J313" s="1"/>
      <c r="K313" s="1">
        <f t="shared" si="62"/>
        <v>0</v>
      </c>
      <c r="L313" s="1" t="str">
        <f t="shared" si="63"/>
        <v>No</v>
      </c>
      <c r="M313" s="1"/>
      <c r="N313" s="1"/>
      <c r="O313" s="1"/>
      <c r="P313" s="1"/>
    </row>
    <row r="314" spans="1:16" hidden="1" x14ac:dyDescent="0.25">
      <c r="A314" s="1"/>
      <c r="B314" s="1"/>
      <c r="C314" s="1"/>
      <c r="D314" s="1" t="s">
        <v>38</v>
      </c>
      <c r="E314" s="1" t="s">
        <v>562</v>
      </c>
      <c r="F314" s="1"/>
      <c r="G314" s="1"/>
      <c r="H314" s="1"/>
      <c r="I314" s="1"/>
      <c r="J314" s="1"/>
      <c r="K314" s="1">
        <f t="shared" si="62"/>
        <v>0</v>
      </c>
      <c r="L314" s="1" t="str">
        <f t="shared" si="63"/>
        <v>No</v>
      </c>
      <c r="M314" s="1"/>
      <c r="N314" s="1"/>
      <c r="O314" s="1"/>
      <c r="P314" s="1"/>
    </row>
    <row r="315" spans="1:16" ht="45" hidden="1" x14ac:dyDescent="0.25">
      <c r="A315" s="1"/>
      <c r="B315" s="1"/>
      <c r="C315" s="1"/>
      <c r="D315" s="1" t="s">
        <v>40</v>
      </c>
      <c r="E315" s="1" t="s">
        <v>563</v>
      </c>
      <c r="F315" s="1"/>
      <c r="G315" s="1"/>
      <c r="H315" s="1"/>
      <c r="I315" s="1"/>
      <c r="J315" s="1"/>
      <c r="K315" s="1">
        <f t="shared" si="62"/>
        <v>0</v>
      </c>
      <c r="L315" s="1" t="str">
        <f t="shared" si="63"/>
        <v>No</v>
      </c>
      <c r="M315" s="1"/>
      <c r="N315" s="1"/>
      <c r="O315" s="1"/>
      <c r="P315" s="1"/>
    </row>
    <row r="316" spans="1:16" ht="60" hidden="1" x14ac:dyDescent="0.25">
      <c r="A316" s="1">
        <v>37</v>
      </c>
      <c r="B316" s="1" t="s">
        <v>255</v>
      </c>
      <c r="C316" s="1" t="s">
        <v>564</v>
      </c>
      <c r="D316" s="1" t="s">
        <v>15</v>
      </c>
      <c r="E316" s="1" t="s">
        <v>565</v>
      </c>
      <c r="F316" s="1" t="s">
        <v>566</v>
      </c>
      <c r="G316" s="1">
        <v>3</v>
      </c>
      <c r="H316" s="1">
        <v>3</v>
      </c>
      <c r="I316" s="1">
        <v>5</v>
      </c>
      <c r="J316" s="1">
        <v>5</v>
      </c>
      <c r="K316" s="1">
        <f t="shared" si="62"/>
        <v>0</v>
      </c>
      <c r="L316" s="1" t="str">
        <f t="shared" si="63"/>
        <v>No</v>
      </c>
      <c r="M316" s="1"/>
      <c r="N316" s="1"/>
      <c r="O316" s="1"/>
      <c r="P316" s="1"/>
    </row>
    <row r="317" spans="1:16" ht="30" hidden="1" x14ac:dyDescent="0.25">
      <c r="A317" s="1"/>
      <c r="B317" s="1"/>
      <c r="C317" s="1"/>
      <c r="D317" s="1" t="s">
        <v>25</v>
      </c>
      <c r="E317" s="1" t="s">
        <v>567</v>
      </c>
      <c r="F317" s="1" t="s">
        <v>568</v>
      </c>
      <c r="G317" s="1">
        <v>2</v>
      </c>
      <c r="H317" s="1">
        <v>3</v>
      </c>
      <c r="I317" s="1">
        <v>4</v>
      </c>
      <c r="J317" s="1">
        <v>4</v>
      </c>
      <c r="K317" s="1">
        <f t="shared" si="62"/>
        <v>0</v>
      </c>
      <c r="L317" s="1" t="str">
        <f t="shared" si="63"/>
        <v>No</v>
      </c>
      <c r="M317" s="1"/>
      <c r="N317" s="1"/>
      <c r="O317" s="1"/>
      <c r="P317" s="1"/>
    </row>
    <row r="318" spans="1:16" hidden="1" x14ac:dyDescent="0.25">
      <c r="A318" s="1"/>
      <c r="B318" s="1"/>
      <c r="C318" s="1"/>
      <c r="D318" s="1" t="s">
        <v>30</v>
      </c>
      <c r="E318" s="1" t="s">
        <v>569</v>
      </c>
      <c r="F318" s="1"/>
      <c r="G318" s="1"/>
      <c r="H318" s="1"/>
      <c r="I318" s="1"/>
      <c r="J318" s="1"/>
      <c r="K318" s="1">
        <f t="shared" si="62"/>
        <v>0</v>
      </c>
      <c r="L318" s="1" t="str">
        <f t="shared" si="63"/>
        <v>No</v>
      </c>
      <c r="M318" s="1"/>
      <c r="N318" s="1"/>
      <c r="O318" s="1"/>
      <c r="P318" s="1"/>
    </row>
    <row r="319" spans="1:16" hidden="1" x14ac:dyDescent="0.25">
      <c r="A319" s="1"/>
      <c r="B319" s="1"/>
      <c r="C319" s="1"/>
      <c r="D319" s="1" t="s">
        <v>36</v>
      </c>
      <c r="E319" s="1" t="s">
        <v>570</v>
      </c>
      <c r="F319" s="1"/>
      <c r="G319" s="1"/>
      <c r="H319" s="1"/>
      <c r="I319" s="1"/>
      <c r="J319" s="1"/>
      <c r="K319" s="1">
        <f t="shared" si="62"/>
        <v>0</v>
      </c>
      <c r="L319" s="1" t="str">
        <f t="shared" si="63"/>
        <v>No</v>
      </c>
      <c r="M319" s="1"/>
      <c r="N319" s="1"/>
      <c r="O319" s="1"/>
      <c r="P319" s="1"/>
    </row>
    <row r="320" spans="1:16" ht="45" hidden="1" x14ac:dyDescent="0.25">
      <c r="A320" s="1"/>
      <c r="B320" s="1"/>
      <c r="C320" s="1"/>
      <c r="D320" s="1" t="s">
        <v>38</v>
      </c>
      <c r="E320" s="1" t="s">
        <v>571</v>
      </c>
      <c r="F320" s="1"/>
      <c r="G320" s="1"/>
      <c r="H320" s="1"/>
      <c r="I320" s="1"/>
      <c r="J320" s="1"/>
      <c r="K320" s="1">
        <f t="shared" si="62"/>
        <v>0</v>
      </c>
      <c r="L320" s="1" t="str">
        <f t="shared" si="63"/>
        <v>No</v>
      </c>
      <c r="M320" s="1"/>
      <c r="N320" s="1"/>
      <c r="O320" s="1"/>
      <c r="P320" s="1"/>
    </row>
    <row r="321" spans="1:16" ht="45" hidden="1" x14ac:dyDescent="0.25">
      <c r="A321" s="1"/>
      <c r="B321" s="1"/>
      <c r="C321" s="1"/>
      <c r="D321" s="1" t="s">
        <v>40</v>
      </c>
      <c r="E321" s="1" t="s">
        <v>572</v>
      </c>
      <c r="F321" s="1"/>
      <c r="G321" s="1"/>
      <c r="H321" s="1"/>
      <c r="I321" s="1"/>
      <c r="J321" s="1"/>
      <c r="K321" s="1">
        <f t="shared" si="62"/>
        <v>0</v>
      </c>
      <c r="L321" s="1" t="str">
        <f t="shared" si="63"/>
        <v>No</v>
      </c>
      <c r="M321" s="1"/>
      <c r="N321" s="1"/>
      <c r="O321" s="1"/>
      <c r="P321" s="1"/>
    </row>
    <row r="322" spans="1:16" ht="45" hidden="1" x14ac:dyDescent="0.25">
      <c r="A322" s="1">
        <v>38</v>
      </c>
      <c r="B322" s="1" t="s">
        <v>255</v>
      </c>
      <c r="C322" s="1" t="s">
        <v>573</v>
      </c>
      <c r="D322" s="1" t="s">
        <v>15</v>
      </c>
      <c r="E322" s="1" t="s">
        <v>574</v>
      </c>
      <c r="F322" s="1"/>
      <c r="G322" s="1"/>
      <c r="H322" s="1"/>
      <c r="I322" s="1"/>
      <c r="J322" s="1"/>
      <c r="K322" s="1">
        <f t="shared" si="62"/>
        <v>0</v>
      </c>
      <c r="L322" s="1" t="str">
        <f t="shared" si="63"/>
        <v>No</v>
      </c>
      <c r="M322" s="1"/>
      <c r="N322" s="1"/>
      <c r="O322" s="1"/>
      <c r="P322" s="1"/>
    </row>
    <row r="323" spans="1:16" hidden="1" x14ac:dyDescent="0.25">
      <c r="A323" s="1"/>
      <c r="B323" s="1"/>
      <c r="C323" s="1"/>
      <c r="D323" s="1" t="s">
        <v>22</v>
      </c>
      <c r="E323" s="1" t="s">
        <v>575</v>
      </c>
      <c r="F323" s="1"/>
      <c r="G323" s="1"/>
      <c r="H323" s="1"/>
      <c r="I323" s="1"/>
      <c r="J323" s="1"/>
      <c r="K323" s="1">
        <f t="shared" si="62"/>
        <v>0</v>
      </c>
      <c r="L323" s="1" t="str">
        <f t="shared" si="63"/>
        <v>No</v>
      </c>
      <c r="M323" s="1"/>
      <c r="N323" s="1"/>
      <c r="O323" s="1"/>
      <c r="P323" s="1"/>
    </row>
    <row r="324" spans="1:16" hidden="1" x14ac:dyDescent="0.25">
      <c r="A324" s="1"/>
      <c r="B324" s="1"/>
      <c r="C324" s="1"/>
      <c r="D324" s="1" t="s">
        <v>30</v>
      </c>
      <c r="E324" s="1" t="s">
        <v>576</v>
      </c>
      <c r="F324" s="1"/>
      <c r="G324" s="1"/>
      <c r="H324" s="1"/>
      <c r="I324" s="1"/>
      <c r="J324" s="1"/>
      <c r="K324" s="1">
        <f t="shared" si="62"/>
        <v>0</v>
      </c>
      <c r="L324" s="1" t="str">
        <f t="shared" si="63"/>
        <v>No</v>
      </c>
      <c r="M324" s="1"/>
      <c r="N324" s="1"/>
      <c r="O324" s="1"/>
      <c r="P324" s="1"/>
    </row>
    <row r="325" spans="1:16" hidden="1" x14ac:dyDescent="0.25">
      <c r="A325" s="1"/>
      <c r="B325" s="1"/>
      <c r="C325" s="1"/>
      <c r="D325" s="1" t="s">
        <v>36</v>
      </c>
      <c r="E325" s="1" t="s">
        <v>577</v>
      </c>
      <c r="F325" s="1"/>
      <c r="G325" s="1"/>
      <c r="H325" s="1"/>
      <c r="I325" s="1"/>
      <c r="J325" s="1"/>
      <c r="K325" s="1">
        <f t="shared" si="62"/>
        <v>0</v>
      </c>
      <c r="L325" s="1" t="str">
        <f t="shared" si="63"/>
        <v>No</v>
      </c>
      <c r="M325" s="1"/>
      <c r="N325" s="1"/>
      <c r="O325" s="1"/>
      <c r="P325" s="1"/>
    </row>
    <row r="326" spans="1:16" ht="45" hidden="1" x14ac:dyDescent="0.25">
      <c r="A326" s="1"/>
      <c r="B326" s="1"/>
      <c r="C326" s="1"/>
      <c r="D326" s="1" t="s">
        <v>40</v>
      </c>
      <c r="E326" s="1" t="s">
        <v>578</v>
      </c>
      <c r="F326" s="1"/>
      <c r="G326" s="1"/>
      <c r="H326" s="1"/>
      <c r="I326" s="1"/>
      <c r="J326" s="1"/>
      <c r="K326" s="1">
        <f t="shared" si="62"/>
        <v>0</v>
      </c>
      <c r="L326" s="1" t="str">
        <f t="shared" si="63"/>
        <v>No</v>
      </c>
      <c r="M326" s="1"/>
      <c r="N326" s="1"/>
      <c r="O326" s="1"/>
      <c r="P326" s="1"/>
    </row>
    <row r="327" spans="1:16" ht="90" hidden="1" x14ac:dyDescent="0.25">
      <c r="A327" s="1">
        <v>39</v>
      </c>
      <c r="B327" s="1" t="s">
        <v>255</v>
      </c>
      <c r="C327" s="1" t="s">
        <v>579</v>
      </c>
      <c r="D327" s="1" t="s">
        <v>15</v>
      </c>
      <c r="E327" s="1" t="s">
        <v>580</v>
      </c>
      <c r="F327" s="1" t="s">
        <v>581</v>
      </c>
      <c r="G327" s="1">
        <v>1</v>
      </c>
      <c r="H327" s="1">
        <v>2</v>
      </c>
      <c r="I327" s="1">
        <v>3</v>
      </c>
      <c r="J327" s="1">
        <v>3</v>
      </c>
      <c r="K327" s="1">
        <f t="shared" si="62"/>
        <v>0</v>
      </c>
      <c r="L327" s="1" t="str">
        <f t="shared" si="63"/>
        <v>No</v>
      </c>
      <c r="M327" s="1"/>
      <c r="N327" s="1"/>
      <c r="O327" s="1"/>
      <c r="P327" s="1"/>
    </row>
    <row r="328" spans="1:16" hidden="1" x14ac:dyDescent="0.25">
      <c r="A328" s="1"/>
      <c r="B328" s="1"/>
      <c r="C328" s="1"/>
      <c r="D328" s="1" t="s">
        <v>22</v>
      </c>
      <c r="E328" s="1" t="s">
        <v>582</v>
      </c>
      <c r="F328" s="1"/>
      <c r="G328" s="1"/>
      <c r="H328" s="1"/>
      <c r="I328" s="1"/>
      <c r="J328" s="1"/>
      <c r="K328" s="1">
        <f t="shared" si="62"/>
        <v>0</v>
      </c>
      <c r="L328" s="1" t="str">
        <f t="shared" si="63"/>
        <v>No</v>
      </c>
      <c r="M328" s="1"/>
      <c r="N328" s="1"/>
      <c r="O328" s="1"/>
      <c r="P328" s="1"/>
    </row>
    <row r="329" spans="1:16" hidden="1" x14ac:dyDescent="0.25">
      <c r="A329" s="1"/>
      <c r="B329" s="1"/>
      <c r="C329" s="1"/>
      <c r="D329" s="1" t="s">
        <v>30</v>
      </c>
      <c r="E329" s="1" t="s">
        <v>583</v>
      </c>
      <c r="F329" s="1"/>
      <c r="G329" s="1"/>
      <c r="H329" s="1"/>
      <c r="I329" s="1"/>
      <c r="J329" s="1"/>
      <c r="K329" s="1">
        <f t="shared" si="62"/>
        <v>0</v>
      </c>
      <c r="L329" s="1" t="str">
        <f t="shared" si="63"/>
        <v>No</v>
      </c>
      <c r="M329" s="1"/>
      <c r="N329" s="1"/>
      <c r="O329" s="1"/>
      <c r="P329" s="1"/>
    </row>
    <row r="330" spans="1:16" ht="90" hidden="1" x14ac:dyDescent="0.25">
      <c r="A330" s="1"/>
      <c r="B330" s="1"/>
      <c r="C330" s="1"/>
      <c r="D330" s="1" t="s">
        <v>34</v>
      </c>
      <c r="E330" s="1" t="s">
        <v>584</v>
      </c>
      <c r="F330" s="1"/>
      <c r="G330" s="1"/>
      <c r="H330" s="1"/>
      <c r="I330" s="1"/>
      <c r="J330" s="1"/>
      <c r="K330" s="1">
        <f t="shared" si="62"/>
        <v>0</v>
      </c>
      <c r="L330" s="1" t="str">
        <f t="shared" si="63"/>
        <v>No</v>
      </c>
      <c r="M330" s="1"/>
      <c r="N330" s="1"/>
      <c r="O330" s="1"/>
      <c r="P330" s="1"/>
    </row>
    <row r="331" spans="1:16" ht="105" hidden="1" x14ac:dyDescent="0.25">
      <c r="A331" s="1"/>
      <c r="B331" s="1"/>
      <c r="C331" s="1"/>
      <c r="D331" s="1" t="s">
        <v>36</v>
      </c>
      <c r="E331" s="1" t="s">
        <v>585</v>
      </c>
      <c r="F331" s="1"/>
      <c r="G331" s="1"/>
      <c r="H331" s="1"/>
      <c r="I331" s="1"/>
      <c r="J331" s="1"/>
      <c r="K331" s="1">
        <f t="shared" si="62"/>
        <v>0</v>
      </c>
      <c r="L331" s="1" t="str">
        <f t="shared" si="63"/>
        <v>No</v>
      </c>
      <c r="M331" s="1"/>
      <c r="N331" s="1"/>
      <c r="O331" s="1"/>
      <c r="P331" s="1"/>
    </row>
    <row r="332" spans="1:16" ht="45" hidden="1" x14ac:dyDescent="0.25">
      <c r="A332" s="1"/>
      <c r="B332" s="1"/>
      <c r="C332" s="1"/>
      <c r="D332" s="1" t="s">
        <v>38</v>
      </c>
      <c r="E332" s="1" t="s">
        <v>586</v>
      </c>
      <c r="F332" s="1"/>
      <c r="G332" s="1"/>
      <c r="H332" s="1"/>
      <c r="I332" s="1"/>
      <c r="J332" s="1"/>
      <c r="K332" s="1">
        <f t="shared" si="62"/>
        <v>0</v>
      </c>
      <c r="L332" s="1" t="str">
        <f t="shared" si="63"/>
        <v>No</v>
      </c>
      <c r="M332" s="1"/>
      <c r="N332" s="1"/>
      <c r="O332" s="1"/>
      <c r="P332" s="1"/>
    </row>
    <row r="333" spans="1:16" ht="75" hidden="1" x14ac:dyDescent="0.25">
      <c r="A333" s="1"/>
      <c r="B333" s="1"/>
      <c r="C333" s="1"/>
      <c r="D333" s="1" t="s">
        <v>40</v>
      </c>
      <c r="E333" s="1" t="s">
        <v>587</v>
      </c>
      <c r="F333" s="1"/>
      <c r="G333" s="1"/>
      <c r="H333" s="1"/>
      <c r="I333" s="1"/>
      <c r="J333" s="1"/>
      <c r="K333" s="1">
        <f t="shared" si="62"/>
        <v>0</v>
      </c>
      <c r="L333" s="1" t="str">
        <f t="shared" si="63"/>
        <v>No</v>
      </c>
      <c r="M333" s="1"/>
      <c r="N333" s="1"/>
      <c r="O333" s="1"/>
      <c r="P333" s="1"/>
    </row>
    <row r="334" spans="1:16" ht="60" hidden="1" x14ac:dyDescent="0.25">
      <c r="A334" s="1">
        <v>40</v>
      </c>
      <c r="B334" s="1" t="s">
        <v>255</v>
      </c>
      <c r="C334" s="1" t="s">
        <v>588</v>
      </c>
      <c r="D334" s="1" t="s">
        <v>15</v>
      </c>
      <c r="E334" s="1" t="s">
        <v>589</v>
      </c>
      <c r="F334" s="1" t="s">
        <v>590</v>
      </c>
      <c r="G334" s="1">
        <v>3</v>
      </c>
      <c r="H334" s="1">
        <v>3</v>
      </c>
      <c r="I334" s="1">
        <v>5</v>
      </c>
      <c r="J334" s="1">
        <v>5</v>
      </c>
      <c r="K334" s="1">
        <f t="shared" si="62"/>
        <v>0</v>
      </c>
      <c r="L334" s="1" t="str">
        <f t="shared" si="63"/>
        <v>No</v>
      </c>
      <c r="M334" s="1"/>
      <c r="N334" s="1"/>
      <c r="O334" s="1"/>
      <c r="P334" s="1"/>
    </row>
    <row r="335" spans="1:16" ht="30" hidden="1" x14ac:dyDescent="0.25">
      <c r="A335" s="1"/>
      <c r="B335" s="1"/>
      <c r="C335" s="1"/>
      <c r="D335" s="1" t="s">
        <v>22</v>
      </c>
      <c r="E335" s="1" t="s">
        <v>591</v>
      </c>
      <c r="F335" s="1"/>
      <c r="G335" s="1"/>
      <c r="H335" s="1"/>
      <c r="I335" s="1"/>
      <c r="J335" s="1"/>
      <c r="K335" s="1">
        <f t="shared" si="62"/>
        <v>0</v>
      </c>
      <c r="L335" s="1" t="str">
        <f t="shared" si="63"/>
        <v>No</v>
      </c>
      <c r="M335" s="1"/>
      <c r="N335" s="1"/>
      <c r="O335" s="1"/>
      <c r="P335" s="1"/>
    </row>
    <row r="336" spans="1:16" ht="30" hidden="1" x14ac:dyDescent="0.25">
      <c r="A336" s="1"/>
      <c r="B336" s="1"/>
      <c r="C336" s="1"/>
      <c r="D336" s="1" t="s">
        <v>30</v>
      </c>
      <c r="E336" s="1" t="s">
        <v>592</v>
      </c>
      <c r="F336" s="1"/>
      <c r="G336" s="1"/>
      <c r="H336" s="1"/>
      <c r="I336" s="1"/>
      <c r="J336" s="1"/>
      <c r="K336" s="1">
        <f t="shared" si="62"/>
        <v>0</v>
      </c>
      <c r="L336" s="1" t="str">
        <f t="shared" si="63"/>
        <v>No</v>
      </c>
      <c r="M336" s="1"/>
      <c r="N336" s="1"/>
      <c r="O336" s="1"/>
      <c r="P336" s="1"/>
    </row>
    <row r="337" spans="1:16" ht="60" hidden="1" x14ac:dyDescent="0.25">
      <c r="A337" s="1"/>
      <c r="B337" s="1"/>
      <c r="C337" s="1"/>
      <c r="D337" s="1" t="s">
        <v>40</v>
      </c>
      <c r="E337" s="1" t="s">
        <v>593</v>
      </c>
      <c r="F337" s="1"/>
      <c r="G337" s="1"/>
      <c r="H337" s="1"/>
      <c r="I337" s="1"/>
      <c r="J337" s="1"/>
      <c r="K337" s="1">
        <f t="shared" si="62"/>
        <v>0</v>
      </c>
      <c r="L337" s="1" t="str">
        <f t="shared" si="63"/>
        <v>No</v>
      </c>
      <c r="M337" s="1"/>
      <c r="N337" s="1"/>
      <c r="O337" s="1"/>
      <c r="P337" s="1"/>
    </row>
    <row r="338" spans="1:16" ht="75" hidden="1" x14ac:dyDescent="0.25">
      <c r="A338" s="1">
        <v>41</v>
      </c>
      <c r="B338" s="1" t="s">
        <v>255</v>
      </c>
      <c r="C338" s="1" t="s">
        <v>594</v>
      </c>
      <c r="D338" s="1" t="s">
        <v>15</v>
      </c>
      <c r="E338" s="1" t="s">
        <v>595</v>
      </c>
      <c r="F338" s="1" t="s">
        <v>596</v>
      </c>
      <c r="G338" s="1">
        <v>1</v>
      </c>
      <c r="H338" s="1">
        <v>1</v>
      </c>
      <c r="I338" s="1">
        <v>2</v>
      </c>
      <c r="J338" s="1">
        <v>2</v>
      </c>
      <c r="K338" s="1">
        <f t="shared" si="62"/>
        <v>0</v>
      </c>
      <c r="L338" s="1" t="str">
        <f t="shared" si="63"/>
        <v>No</v>
      </c>
      <c r="M338" s="1"/>
      <c r="N338" s="1"/>
      <c r="O338" s="1"/>
      <c r="P338" s="1"/>
    </row>
    <row r="339" spans="1:16" ht="30" hidden="1" x14ac:dyDescent="0.25">
      <c r="A339" s="1"/>
      <c r="B339" s="1"/>
      <c r="C339" s="1"/>
      <c r="D339" s="1" t="s">
        <v>22</v>
      </c>
      <c r="E339" s="1" t="s">
        <v>597</v>
      </c>
      <c r="F339" s="1" t="s">
        <v>598</v>
      </c>
      <c r="G339" s="1">
        <v>1</v>
      </c>
      <c r="H339" s="1">
        <v>1</v>
      </c>
      <c r="I339" s="1">
        <v>2</v>
      </c>
      <c r="J339" s="1">
        <v>2</v>
      </c>
      <c r="K339" s="1">
        <f t="shared" si="62"/>
        <v>0</v>
      </c>
      <c r="L339" s="1" t="str">
        <f t="shared" si="63"/>
        <v>No</v>
      </c>
      <c r="M339" s="1"/>
      <c r="N339" s="1"/>
      <c r="O339" s="1"/>
      <c r="P339" s="1"/>
    </row>
    <row r="340" spans="1:16" ht="45" hidden="1" x14ac:dyDescent="0.25">
      <c r="A340" s="1"/>
      <c r="B340" s="1"/>
      <c r="C340" s="1"/>
      <c r="D340" s="1" t="s">
        <v>25</v>
      </c>
      <c r="E340" s="1" t="s">
        <v>599</v>
      </c>
      <c r="F340" s="1"/>
      <c r="G340" s="1"/>
      <c r="H340" s="1"/>
      <c r="I340" s="1"/>
      <c r="J340" s="1"/>
      <c r="K340" s="1">
        <f t="shared" si="62"/>
        <v>0</v>
      </c>
      <c r="L340" s="1" t="str">
        <f t="shared" si="63"/>
        <v>No</v>
      </c>
      <c r="M340" s="1"/>
      <c r="N340" s="1"/>
      <c r="O340" s="1"/>
      <c r="P340" s="1"/>
    </row>
    <row r="341" spans="1:16" hidden="1" x14ac:dyDescent="0.25">
      <c r="A341" s="1"/>
      <c r="B341" s="1"/>
      <c r="C341" s="1"/>
      <c r="D341" s="1" t="s">
        <v>30</v>
      </c>
      <c r="E341" s="1" t="s">
        <v>35</v>
      </c>
      <c r="F341" s="1"/>
      <c r="G341" s="1"/>
      <c r="H341" s="1"/>
      <c r="I341" s="1"/>
      <c r="J341" s="1"/>
      <c r="K341" s="1">
        <f t="shared" si="62"/>
        <v>0</v>
      </c>
      <c r="L341" s="1" t="str">
        <f t="shared" si="63"/>
        <v>No</v>
      </c>
      <c r="M341" s="1"/>
      <c r="N341" s="1"/>
      <c r="O341" s="1"/>
      <c r="P341" s="1"/>
    </row>
    <row r="342" spans="1:16" hidden="1" x14ac:dyDescent="0.25">
      <c r="A342" s="1"/>
      <c r="B342" s="1"/>
      <c r="C342" s="1"/>
      <c r="D342" s="1" t="s">
        <v>34</v>
      </c>
      <c r="E342" s="1" t="s">
        <v>600</v>
      </c>
      <c r="F342" s="1"/>
      <c r="G342" s="1"/>
      <c r="H342" s="1"/>
      <c r="I342" s="1"/>
      <c r="J342" s="1"/>
      <c r="K342" s="1">
        <f t="shared" si="62"/>
        <v>0</v>
      </c>
      <c r="L342" s="1" t="str">
        <f t="shared" si="63"/>
        <v>No</v>
      </c>
      <c r="M342" s="1"/>
      <c r="N342" s="1"/>
      <c r="O342" s="1"/>
      <c r="P342" s="1"/>
    </row>
    <row r="343" spans="1:16" hidden="1" x14ac:dyDescent="0.25">
      <c r="A343" s="1"/>
      <c r="B343" s="1"/>
      <c r="C343" s="1"/>
      <c r="D343" s="1" t="s">
        <v>36</v>
      </c>
      <c r="E343" s="1" t="s">
        <v>601</v>
      </c>
      <c r="F343" s="1"/>
      <c r="G343" s="1"/>
      <c r="H343" s="1"/>
      <c r="I343" s="1"/>
      <c r="J343" s="1"/>
      <c r="K343" s="1">
        <f t="shared" si="62"/>
        <v>0</v>
      </c>
      <c r="L343" s="1" t="str">
        <f t="shared" si="63"/>
        <v>No</v>
      </c>
      <c r="M343" s="1"/>
      <c r="N343" s="1"/>
      <c r="O343" s="1"/>
      <c r="P343" s="1"/>
    </row>
    <row r="344" spans="1:16" hidden="1" x14ac:dyDescent="0.25">
      <c r="A344" s="1"/>
      <c r="B344" s="1"/>
      <c r="C344" s="1"/>
      <c r="D344" s="1" t="s">
        <v>38</v>
      </c>
      <c r="E344" s="1" t="s">
        <v>602</v>
      </c>
      <c r="F344" s="1"/>
      <c r="G344" s="1"/>
      <c r="H344" s="1"/>
      <c r="I344" s="1"/>
      <c r="J344" s="1"/>
      <c r="K344" s="1">
        <f t="shared" si="62"/>
        <v>0</v>
      </c>
      <c r="L344" s="1" t="str">
        <f t="shared" si="63"/>
        <v>No</v>
      </c>
      <c r="M344" s="1"/>
      <c r="N344" s="1"/>
      <c r="O344" s="1"/>
      <c r="P344" s="1"/>
    </row>
    <row r="345" spans="1:16" ht="60" hidden="1" x14ac:dyDescent="0.25">
      <c r="A345" s="1"/>
      <c r="B345" s="1"/>
      <c r="C345" s="1"/>
      <c r="D345" s="1" t="s">
        <v>40</v>
      </c>
      <c r="E345" s="1" t="s">
        <v>603</v>
      </c>
      <c r="F345" s="1"/>
      <c r="G345" s="1"/>
      <c r="H345" s="1"/>
      <c r="I345" s="1"/>
      <c r="J345" s="1"/>
      <c r="K345" s="1">
        <f t="shared" si="62"/>
        <v>0</v>
      </c>
      <c r="L345" s="1" t="str">
        <f t="shared" si="63"/>
        <v>No</v>
      </c>
      <c r="M345" s="1"/>
      <c r="N345" s="1"/>
      <c r="O345" s="1"/>
      <c r="P345" s="1"/>
    </row>
    <row r="346" spans="1:16" ht="270" x14ac:dyDescent="0.25">
      <c r="A346" s="1">
        <v>42</v>
      </c>
      <c r="B346" s="1" t="s">
        <v>604</v>
      </c>
      <c r="C346" s="1" t="s">
        <v>605</v>
      </c>
      <c r="D346" s="1" t="s">
        <v>15</v>
      </c>
      <c r="E346" s="1" t="s">
        <v>606</v>
      </c>
      <c r="F346" s="1" t="s">
        <v>607</v>
      </c>
      <c r="G346" s="1">
        <v>1</v>
      </c>
      <c r="H346" s="1">
        <v>1</v>
      </c>
      <c r="I346" s="1">
        <v>2</v>
      </c>
      <c r="J346" s="1">
        <v>2</v>
      </c>
      <c r="K346" s="1">
        <f t="shared" si="62"/>
        <v>0</v>
      </c>
      <c r="L346" s="1" t="str">
        <f t="shared" si="63"/>
        <v>No</v>
      </c>
      <c r="M346" s="1" t="s">
        <v>608</v>
      </c>
      <c r="N346" s="1" t="s">
        <v>609</v>
      </c>
      <c r="O346" s="1" t="s">
        <v>610</v>
      </c>
      <c r="P346" s="1" t="s">
        <v>611</v>
      </c>
    </row>
    <row r="347" spans="1:16" ht="75" hidden="1" x14ac:dyDescent="0.25">
      <c r="A347" s="1"/>
      <c r="B347" s="1"/>
      <c r="C347" s="1"/>
      <c r="D347" s="1" t="s">
        <v>22</v>
      </c>
      <c r="E347" s="3" t="s">
        <v>612</v>
      </c>
      <c r="F347" s="1" t="s">
        <v>613</v>
      </c>
      <c r="G347" s="1">
        <v>2</v>
      </c>
      <c r="H347" s="1">
        <v>1</v>
      </c>
      <c r="I347" s="1">
        <v>3</v>
      </c>
      <c r="J347" s="1">
        <v>2</v>
      </c>
      <c r="K347" s="1">
        <f t="shared" si="62"/>
        <v>1</v>
      </c>
      <c r="L347" s="1" t="str">
        <f t="shared" si="63"/>
        <v>Si</v>
      </c>
      <c r="M347" s="1"/>
      <c r="N347" s="1"/>
      <c r="O347" s="1"/>
      <c r="P347" s="1"/>
    </row>
    <row r="348" spans="1:16" ht="47.25" hidden="1" x14ac:dyDescent="0.25">
      <c r="A348" s="1"/>
      <c r="B348" s="1"/>
      <c r="C348" s="1"/>
      <c r="D348" s="1" t="s">
        <v>25</v>
      </c>
      <c r="E348" s="3" t="s">
        <v>614</v>
      </c>
      <c r="F348" s="1" t="s">
        <v>615</v>
      </c>
      <c r="G348" s="1">
        <v>1</v>
      </c>
      <c r="H348" s="1">
        <v>1</v>
      </c>
      <c r="I348" s="1">
        <v>2</v>
      </c>
      <c r="J348" s="1">
        <v>2</v>
      </c>
      <c r="K348" s="1">
        <f t="shared" si="62"/>
        <v>0</v>
      </c>
      <c r="L348" s="1" t="str">
        <f t="shared" si="63"/>
        <v>No</v>
      </c>
      <c r="M348" s="1"/>
      <c r="N348" s="1"/>
      <c r="O348" s="1"/>
      <c r="P348" s="1"/>
    </row>
    <row r="349" spans="1:16" ht="110.25" hidden="1" x14ac:dyDescent="0.25">
      <c r="A349" s="1"/>
      <c r="B349" s="1"/>
      <c r="C349" s="1"/>
      <c r="D349" s="1" t="s">
        <v>28</v>
      </c>
      <c r="E349" s="3" t="s">
        <v>616</v>
      </c>
      <c r="F349" s="1" t="s">
        <v>617</v>
      </c>
      <c r="G349" s="1">
        <v>1</v>
      </c>
      <c r="H349" s="1">
        <v>1</v>
      </c>
      <c r="I349" s="1">
        <v>2</v>
      </c>
      <c r="J349" s="1">
        <v>2</v>
      </c>
      <c r="K349" s="1">
        <f t="shared" si="62"/>
        <v>0</v>
      </c>
      <c r="L349" s="1" t="str">
        <f t="shared" si="63"/>
        <v>No</v>
      </c>
      <c r="M349" s="1"/>
      <c r="N349" s="1"/>
      <c r="O349" s="1"/>
      <c r="P349" s="1"/>
    </row>
    <row r="350" spans="1:16" ht="60" hidden="1" x14ac:dyDescent="0.25">
      <c r="A350" s="1"/>
      <c r="B350" s="1"/>
      <c r="C350" s="1"/>
      <c r="D350" s="1" t="s">
        <v>30</v>
      </c>
      <c r="E350" s="3" t="s">
        <v>618</v>
      </c>
      <c r="F350" s="1" t="s">
        <v>619</v>
      </c>
      <c r="G350" s="1">
        <v>1</v>
      </c>
      <c r="H350" s="1">
        <v>1</v>
      </c>
      <c r="I350" s="1">
        <v>2</v>
      </c>
      <c r="J350" s="1">
        <v>2</v>
      </c>
      <c r="K350" s="1">
        <f t="shared" si="62"/>
        <v>0</v>
      </c>
      <c r="L350" s="1" t="str">
        <f t="shared" si="63"/>
        <v>No</v>
      </c>
      <c r="M350" s="1"/>
      <c r="N350" s="1"/>
      <c r="O350" s="1"/>
      <c r="P350" s="1"/>
    </row>
    <row r="351" spans="1:16" ht="173.25" hidden="1" x14ac:dyDescent="0.25">
      <c r="A351" s="1"/>
      <c r="B351" s="1"/>
      <c r="C351" s="1"/>
      <c r="D351" s="1" t="s">
        <v>32</v>
      </c>
      <c r="E351" s="3" t="s">
        <v>620</v>
      </c>
      <c r="F351" s="1" t="s">
        <v>621</v>
      </c>
      <c r="G351" s="1">
        <v>1</v>
      </c>
      <c r="H351" s="1">
        <v>3</v>
      </c>
      <c r="I351" s="1">
        <v>4</v>
      </c>
      <c r="J351" s="1">
        <v>4</v>
      </c>
      <c r="K351" s="1">
        <f t="shared" si="62"/>
        <v>0</v>
      </c>
      <c r="L351" s="1" t="str">
        <f t="shared" si="63"/>
        <v>No</v>
      </c>
      <c r="M351" s="1"/>
      <c r="N351" s="1"/>
      <c r="O351" s="1"/>
      <c r="P351" s="1"/>
    </row>
    <row r="352" spans="1:16" ht="315" hidden="1" x14ac:dyDescent="0.25">
      <c r="A352" s="1"/>
      <c r="B352" s="1"/>
      <c r="C352" s="1"/>
      <c r="D352" s="1" t="s">
        <v>34</v>
      </c>
      <c r="E352" s="3" t="s">
        <v>622</v>
      </c>
      <c r="F352" s="1" t="s">
        <v>623</v>
      </c>
      <c r="G352" s="1">
        <v>1</v>
      </c>
      <c r="H352" s="1">
        <v>2</v>
      </c>
      <c r="I352" s="1">
        <v>3</v>
      </c>
      <c r="J352" s="1">
        <v>3</v>
      </c>
      <c r="K352" s="1">
        <f t="shared" si="62"/>
        <v>0</v>
      </c>
      <c r="L352" s="1" t="str">
        <f t="shared" si="63"/>
        <v>No</v>
      </c>
      <c r="M352" s="1"/>
      <c r="N352" s="1"/>
      <c r="O352" s="1"/>
      <c r="P352" s="1"/>
    </row>
    <row r="353" spans="1:16" ht="75" hidden="1" x14ac:dyDescent="0.25">
      <c r="A353" s="1"/>
      <c r="B353" s="1"/>
      <c r="C353" s="1"/>
      <c r="D353" s="1" t="s">
        <v>36</v>
      </c>
      <c r="E353" s="3" t="s">
        <v>624</v>
      </c>
      <c r="F353" s="1" t="s">
        <v>625</v>
      </c>
      <c r="G353" s="1">
        <v>1</v>
      </c>
      <c r="H353" s="1">
        <v>1</v>
      </c>
      <c r="I353" s="1">
        <v>2</v>
      </c>
      <c r="J353" s="1">
        <v>2</v>
      </c>
      <c r="K353" s="1">
        <f t="shared" si="62"/>
        <v>0</v>
      </c>
      <c r="L353" s="1" t="str">
        <f t="shared" si="63"/>
        <v>No</v>
      </c>
      <c r="M353" s="1"/>
      <c r="N353" s="1"/>
      <c r="O353" s="1"/>
      <c r="P353" s="1"/>
    </row>
    <row r="354" spans="1:16" ht="94.5" hidden="1" x14ac:dyDescent="0.25">
      <c r="A354" s="1"/>
      <c r="B354" s="1"/>
      <c r="C354" s="1"/>
      <c r="D354" s="1" t="s">
        <v>38</v>
      </c>
      <c r="E354" s="3" t="s">
        <v>626</v>
      </c>
      <c r="F354" s="1"/>
      <c r="G354" s="1"/>
      <c r="H354" s="1"/>
      <c r="I354" s="1"/>
      <c r="J354" s="1"/>
      <c r="K354" s="1">
        <f t="shared" si="62"/>
        <v>0</v>
      </c>
      <c r="L354" s="1" t="str">
        <f t="shared" si="63"/>
        <v>No</v>
      </c>
      <c r="M354" s="1"/>
      <c r="N354" s="1"/>
      <c r="O354" s="1"/>
      <c r="P354" s="1"/>
    </row>
    <row r="355" spans="1:16" ht="94.5" hidden="1" x14ac:dyDescent="0.25">
      <c r="A355" s="1"/>
      <c r="B355" s="1"/>
      <c r="C355" s="1"/>
      <c r="D355" s="1" t="s">
        <v>40</v>
      </c>
      <c r="E355" s="3" t="s">
        <v>627</v>
      </c>
      <c r="F355" s="1"/>
      <c r="G355" s="1"/>
      <c r="H355" s="1"/>
      <c r="I355" s="1"/>
      <c r="J355" s="1"/>
      <c r="K355" s="1">
        <f t="shared" si="62"/>
        <v>0</v>
      </c>
      <c r="L355" s="1" t="str">
        <f t="shared" si="63"/>
        <v>No</v>
      </c>
      <c r="M355" s="1"/>
      <c r="N355" s="1"/>
      <c r="O355" s="1"/>
      <c r="P355" s="1"/>
    </row>
    <row r="356" spans="1:16" ht="15.75" hidden="1" x14ac:dyDescent="0.25">
      <c r="A356" s="1"/>
      <c r="B356" s="1"/>
      <c r="C356" s="1"/>
      <c r="D356" s="1" t="s">
        <v>42</v>
      </c>
      <c r="E356" s="3" t="s">
        <v>628</v>
      </c>
      <c r="F356" s="1"/>
      <c r="G356" s="1"/>
      <c r="H356" s="1"/>
      <c r="I356" s="1"/>
      <c r="J356" s="1"/>
      <c r="K356" s="1">
        <f t="shared" si="62"/>
        <v>0</v>
      </c>
      <c r="L356" s="1" t="str">
        <f t="shared" si="63"/>
        <v>No</v>
      </c>
      <c r="M356" s="1"/>
      <c r="N356" s="1"/>
      <c r="O356" s="1"/>
      <c r="P356" s="1"/>
    </row>
    <row r="357" spans="1:16" ht="283.5" hidden="1" x14ac:dyDescent="0.25">
      <c r="A357" s="1"/>
      <c r="B357" s="1"/>
      <c r="C357" s="1"/>
      <c r="D357" s="1" t="s">
        <v>43</v>
      </c>
      <c r="E357" s="3" t="s">
        <v>629</v>
      </c>
      <c r="F357" s="1"/>
      <c r="G357" s="1"/>
      <c r="H357" s="1"/>
      <c r="I357" s="1"/>
      <c r="J357" s="1"/>
      <c r="K357" s="1">
        <f t="shared" si="62"/>
        <v>0</v>
      </c>
      <c r="L357" s="1" t="str">
        <f t="shared" si="63"/>
        <v>No</v>
      </c>
      <c r="M357" s="1"/>
      <c r="N357" s="1"/>
      <c r="O357" s="1"/>
      <c r="P357" s="1"/>
    </row>
    <row r="358" spans="1:16" ht="60" hidden="1" x14ac:dyDescent="0.25">
      <c r="A358" s="1">
        <v>43</v>
      </c>
      <c r="B358" s="1" t="s">
        <v>604</v>
      </c>
      <c r="C358" s="1" t="s">
        <v>630</v>
      </c>
      <c r="D358" s="1" t="s">
        <v>15</v>
      </c>
      <c r="E358" s="1" t="s">
        <v>580</v>
      </c>
      <c r="F358" s="1"/>
      <c r="G358" s="1"/>
      <c r="H358" s="1"/>
      <c r="I358" s="1"/>
      <c r="J358" s="1"/>
      <c r="K358" s="1">
        <f t="shared" si="62"/>
        <v>0</v>
      </c>
      <c r="L358" s="1" t="str">
        <f t="shared" si="63"/>
        <v>No</v>
      </c>
      <c r="M358" s="1"/>
      <c r="N358" s="1"/>
      <c r="O358" s="1"/>
      <c r="P358" s="1"/>
    </row>
    <row r="359" spans="1:16" hidden="1" x14ac:dyDescent="0.25">
      <c r="A359" s="1"/>
      <c r="B359" s="1"/>
      <c r="C359" s="1"/>
      <c r="D359" s="1" t="s">
        <v>22</v>
      </c>
      <c r="E359" s="1" t="s">
        <v>631</v>
      </c>
      <c r="F359" s="1"/>
      <c r="G359" s="1"/>
      <c r="H359" s="1"/>
      <c r="I359" s="1"/>
      <c r="J359" s="1"/>
      <c r="K359" s="1">
        <f t="shared" si="62"/>
        <v>0</v>
      </c>
      <c r="L359" s="1" t="str">
        <f t="shared" si="63"/>
        <v>No</v>
      </c>
      <c r="M359" s="1"/>
      <c r="N359" s="1"/>
      <c r="O359" s="1"/>
      <c r="P359" s="1"/>
    </row>
    <row r="360" spans="1:16" hidden="1" x14ac:dyDescent="0.25">
      <c r="A360" s="1"/>
      <c r="B360" s="1"/>
      <c r="C360" s="1"/>
      <c r="D360" s="1" t="s">
        <v>25</v>
      </c>
      <c r="E360" s="1" t="s">
        <v>632</v>
      </c>
      <c r="F360" s="1"/>
      <c r="G360" s="1"/>
      <c r="H360" s="1"/>
      <c r="I360" s="1"/>
      <c r="J360" s="1"/>
      <c r="K360" s="1">
        <f t="shared" si="62"/>
        <v>0</v>
      </c>
      <c r="L360" s="1" t="str">
        <f t="shared" si="63"/>
        <v>No</v>
      </c>
      <c r="M360" s="1"/>
      <c r="N360" s="1"/>
      <c r="O360" s="1"/>
      <c r="P360" s="1"/>
    </row>
    <row r="361" spans="1:16" hidden="1" x14ac:dyDescent="0.25">
      <c r="A361" s="1"/>
      <c r="B361" s="1"/>
      <c r="C361" s="1"/>
      <c r="D361" s="1" t="s">
        <v>28</v>
      </c>
      <c r="E361" s="1" t="s">
        <v>633</v>
      </c>
      <c r="F361" s="1"/>
      <c r="G361" s="1"/>
      <c r="H361" s="1"/>
      <c r="I361" s="1"/>
      <c r="J361" s="1"/>
      <c r="K361" s="1">
        <f t="shared" si="62"/>
        <v>0</v>
      </c>
      <c r="L361" s="1" t="str">
        <f t="shared" si="63"/>
        <v>No</v>
      </c>
      <c r="M361" s="1"/>
      <c r="N361" s="1"/>
      <c r="O361" s="1"/>
      <c r="P361" s="1"/>
    </row>
    <row r="362" spans="1:16" hidden="1" x14ac:dyDescent="0.25">
      <c r="A362" s="1"/>
      <c r="B362" s="1"/>
      <c r="C362" s="1"/>
      <c r="D362" s="1" t="s">
        <v>30</v>
      </c>
      <c r="E362" s="1" t="s">
        <v>634</v>
      </c>
      <c r="F362" s="1"/>
      <c r="G362" s="1"/>
      <c r="H362" s="1"/>
      <c r="I362" s="1"/>
      <c r="J362" s="1"/>
      <c r="K362" s="1">
        <f t="shared" si="62"/>
        <v>0</v>
      </c>
      <c r="L362" s="1" t="str">
        <f t="shared" si="63"/>
        <v>No</v>
      </c>
      <c r="M362" s="1"/>
      <c r="N362" s="1"/>
      <c r="O362" s="1"/>
      <c r="P362" s="1"/>
    </row>
    <row r="363" spans="1:16" ht="75" hidden="1" x14ac:dyDescent="0.25">
      <c r="A363" s="1"/>
      <c r="B363" s="1"/>
      <c r="C363" s="1"/>
      <c r="D363" s="1" t="s">
        <v>32</v>
      </c>
      <c r="E363" s="1" t="s">
        <v>635</v>
      </c>
      <c r="F363" s="1"/>
      <c r="G363" s="1"/>
      <c r="H363" s="1"/>
      <c r="I363" s="1"/>
      <c r="J363" s="1"/>
      <c r="K363" s="1">
        <f t="shared" si="62"/>
        <v>0</v>
      </c>
      <c r="L363" s="1" t="str">
        <f t="shared" si="63"/>
        <v>No</v>
      </c>
      <c r="M363" s="1"/>
      <c r="N363" s="1"/>
      <c r="O363" s="1"/>
      <c r="P363" s="1"/>
    </row>
    <row r="364" spans="1:16" hidden="1" x14ac:dyDescent="0.25">
      <c r="A364" s="1"/>
      <c r="B364" s="1"/>
      <c r="C364" s="1"/>
      <c r="D364" s="1" t="s">
        <v>36</v>
      </c>
      <c r="E364" s="1" t="s">
        <v>636</v>
      </c>
      <c r="F364" s="1"/>
      <c r="G364" s="1"/>
      <c r="H364" s="1"/>
      <c r="I364" s="1"/>
      <c r="J364" s="1"/>
      <c r="K364" s="1">
        <f t="shared" ref="K364:K427" si="64">I364-J364</f>
        <v>0</v>
      </c>
      <c r="L364" s="1" t="str">
        <f t="shared" ref="L364:L427" si="65">IF(K364&gt;0,("Si"),("No"))</f>
        <v>No</v>
      </c>
      <c r="M364" s="1"/>
      <c r="N364" s="1"/>
      <c r="O364" s="1"/>
      <c r="P364" s="1"/>
    </row>
    <row r="365" spans="1:16" hidden="1" x14ac:dyDescent="0.25">
      <c r="A365" s="1"/>
      <c r="B365" s="1"/>
      <c r="C365" s="1"/>
      <c r="D365" s="1" t="s">
        <v>42</v>
      </c>
      <c r="E365" s="1" t="s">
        <v>279</v>
      </c>
      <c r="F365" s="1"/>
      <c r="G365" s="1"/>
      <c r="H365" s="1"/>
      <c r="I365" s="1"/>
      <c r="J365" s="1"/>
      <c r="K365" s="1">
        <f t="shared" si="64"/>
        <v>0</v>
      </c>
      <c r="L365" s="1" t="str">
        <f t="shared" si="65"/>
        <v>No</v>
      </c>
      <c r="M365" s="1"/>
      <c r="N365" s="1"/>
      <c r="O365" s="1"/>
      <c r="P365" s="1"/>
    </row>
    <row r="366" spans="1:16" ht="30" hidden="1" x14ac:dyDescent="0.25">
      <c r="A366" s="1"/>
      <c r="B366" s="1"/>
      <c r="C366" s="1"/>
      <c r="D366" s="1" t="s">
        <v>43</v>
      </c>
      <c r="E366" s="1" t="s">
        <v>637</v>
      </c>
      <c r="F366" s="1"/>
      <c r="G366" s="1"/>
      <c r="H366" s="1"/>
      <c r="I366" s="1"/>
      <c r="J366" s="1"/>
      <c r="K366" s="1">
        <f t="shared" si="64"/>
        <v>0</v>
      </c>
      <c r="L366" s="1" t="str">
        <f t="shared" si="65"/>
        <v>No</v>
      </c>
      <c r="M366" s="1"/>
      <c r="N366" s="1"/>
      <c r="O366" s="1"/>
      <c r="P366" s="1"/>
    </row>
    <row r="367" spans="1:16" ht="128.25" customHeight="1" x14ac:dyDescent="0.25">
      <c r="A367" s="1">
        <v>44</v>
      </c>
      <c r="B367" s="1" t="s">
        <v>604</v>
      </c>
      <c r="C367" s="1" t="s">
        <v>638</v>
      </c>
      <c r="D367" s="1" t="s">
        <v>15</v>
      </c>
      <c r="E367" s="1" t="s">
        <v>639</v>
      </c>
      <c r="F367" s="1" t="s">
        <v>640</v>
      </c>
      <c r="G367" s="1">
        <v>2</v>
      </c>
      <c r="H367" s="1">
        <v>3</v>
      </c>
      <c r="I367" s="1">
        <v>4</v>
      </c>
      <c r="J367" s="1">
        <v>4</v>
      </c>
      <c r="K367" s="1">
        <f t="shared" si="64"/>
        <v>0</v>
      </c>
      <c r="L367" s="1" t="str">
        <f t="shared" si="65"/>
        <v>No</v>
      </c>
      <c r="M367" s="1" t="s">
        <v>641</v>
      </c>
      <c r="N367" s="1" t="s">
        <v>642</v>
      </c>
      <c r="O367" s="1" t="s">
        <v>643</v>
      </c>
      <c r="P367" s="1" t="s">
        <v>644</v>
      </c>
    </row>
    <row r="368" spans="1:16" ht="60" hidden="1" x14ac:dyDescent="0.25">
      <c r="A368" s="1"/>
      <c r="B368" s="1"/>
      <c r="C368" s="1"/>
      <c r="D368" s="1" t="s">
        <v>22</v>
      </c>
      <c r="E368" s="1" t="s">
        <v>645</v>
      </c>
      <c r="F368" s="1" t="s">
        <v>646</v>
      </c>
      <c r="G368" s="1">
        <v>2</v>
      </c>
      <c r="H368" s="1">
        <v>1</v>
      </c>
      <c r="I368" s="1">
        <v>3</v>
      </c>
      <c r="J368" s="1">
        <v>2</v>
      </c>
      <c r="K368" s="1">
        <f t="shared" si="64"/>
        <v>1</v>
      </c>
      <c r="L368" s="1" t="str">
        <f t="shared" si="65"/>
        <v>Si</v>
      </c>
      <c r="M368" s="1"/>
      <c r="N368" s="1"/>
      <c r="O368" s="1"/>
      <c r="P368" s="1"/>
    </row>
    <row r="369" spans="1:16" hidden="1" x14ac:dyDescent="0.25">
      <c r="A369" s="1"/>
      <c r="B369" s="1"/>
      <c r="C369" s="1"/>
      <c r="D369" s="1" t="s">
        <v>25</v>
      </c>
      <c r="E369" s="1" t="s">
        <v>647</v>
      </c>
      <c r="F369" s="1"/>
      <c r="G369" s="1"/>
      <c r="H369" s="1"/>
      <c r="I369" s="1"/>
      <c r="J369" s="1"/>
      <c r="K369" s="1">
        <f t="shared" si="64"/>
        <v>0</v>
      </c>
      <c r="L369" s="1" t="str">
        <f t="shared" si="65"/>
        <v>No</v>
      </c>
      <c r="M369" s="1"/>
      <c r="N369" s="1"/>
      <c r="O369" s="1"/>
      <c r="P369" s="1"/>
    </row>
    <row r="370" spans="1:16" hidden="1" x14ac:dyDescent="0.25">
      <c r="A370" s="1"/>
      <c r="B370" s="1"/>
      <c r="C370" s="1"/>
      <c r="D370" s="1" t="s">
        <v>28</v>
      </c>
      <c r="E370" s="1" t="s">
        <v>648</v>
      </c>
      <c r="F370" s="1"/>
      <c r="G370" s="1"/>
      <c r="H370" s="1"/>
      <c r="I370" s="1"/>
      <c r="J370" s="1"/>
      <c r="K370" s="1">
        <f t="shared" si="64"/>
        <v>0</v>
      </c>
      <c r="L370" s="1" t="str">
        <f t="shared" si="65"/>
        <v>No</v>
      </c>
      <c r="M370" s="1"/>
      <c r="N370" s="1"/>
      <c r="O370" s="1"/>
      <c r="P370" s="1"/>
    </row>
    <row r="371" spans="1:16" hidden="1" x14ac:dyDescent="0.25">
      <c r="A371" s="1"/>
      <c r="B371" s="1"/>
      <c r="C371" s="1"/>
      <c r="D371" s="1" t="s">
        <v>30</v>
      </c>
      <c r="E371" s="1" t="s">
        <v>649</v>
      </c>
      <c r="F371" s="1"/>
      <c r="G371" s="1"/>
      <c r="H371" s="1"/>
      <c r="I371" s="1"/>
      <c r="J371" s="1"/>
      <c r="K371" s="1">
        <f t="shared" si="64"/>
        <v>0</v>
      </c>
      <c r="L371" s="1" t="str">
        <f t="shared" si="65"/>
        <v>No</v>
      </c>
      <c r="M371" s="1"/>
      <c r="N371" s="1"/>
      <c r="O371" s="1"/>
      <c r="P371" s="1"/>
    </row>
    <row r="372" spans="1:16" hidden="1" x14ac:dyDescent="0.25">
      <c r="A372" s="1"/>
      <c r="B372" s="1"/>
      <c r="C372" s="1"/>
      <c r="D372" s="1" t="s">
        <v>36</v>
      </c>
      <c r="E372" s="1" t="s">
        <v>650</v>
      </c>
      <c r="F372" s="1"/>
      <c r="G372" s="1"/>
      <c r="H372" s="1"/>
      <c r="I372" s="1"/>
      <c r="J372" s="1"/>
      <c r="K372" s="1">
        <f t="shared" si="64"/>
        <v>0</v>
      </c>
      <c r="L372" s="1" t="str">
        <f t="shared" si="65"/>
        <v>No</v>
      </c>
      <c r="M372" s="1"/>
      <c r="N372" s="1"/>
      <c r="O372" s="1"/>
      <c r="P372" s="1"/>
    </row>
    <row r="373" spans="1:16" hidden="1" x14ac:dyDescent="0.25">
      <c r="A373" s="1"/>
      <c r="B373" s="1"/>
      <c r="C373" s="1"/>
      <c r="D373" s="1" t="s">
        <v>38</v>
      </c>
      <c r="E373" s="1" t="s">
        <v>651</v>
      </c>
      <c r="F373" s="1"/>
      <c r="G373" s="1"/>
      <c r="H373" s="1"/>
      <c r="I373" s="1"/>
      <c r="J373" s="1"/>
      <c r="K373" s="1">
        <f t="shared" si="64"/>
        <v>0</v>
      </c>
      <c r="L373" s="1" t="str">
        <f t="shared" si="65"/>
        <v>No</v>
      </c>
      <c r="M373" s="1"/>
      <c r="N373" s="1"/>
      <c r="O373" s="1"/>
      <c r="P373" s="1"/>
    </row>
    <row r="374" spans="1:16" hidden="1" x14ac:dyDescent="0.25">
      <c r="A374" s="1"/>
      <c r="B374" s="1"/>
      <c r="C374" s="1"/>
      <c r="D374" s="1" t="s">
        <v>42</v>
      </c>
      <c r="E374" s="1" t="s">
        <v>601</v>
      </c>
      <c r="F374" s="1"/>
      <c r="G374" s="1"/>
      <c r="H374" s="1"/>
      <c r="I374" s="1"/>
      <c r="J374" s="1"/>
      <c r="K374" s="1">
        <f t="shared" si="64"/>
        <v>0</v>
      </c>
      <c r="L374" s="1" t="str">
        <f t="shared" si="65"/>
        <v>No</v>
      </c>
      <c r="M374" s="1"/>
      <c r="N374" s="1"/>
      <c r="O374" s="1"/>
      <c r="P374" s="1"/>
    </row>
    <row r="375" spans="1:16" ht="75" hidden="1" x14ac:dyDescent="0.25">
      <c r="A375" s="1"/>
      <c r="B375" s="1"/>
      <c r="C375" s="1"/>
      <c r="D375" s="1" t="s">
        <v>43</v>
      </c>
      <c r="E375" s="1" t="s">
        <v>652</v>
      </c>
      <c r="F375" s="1"/>
      <c r="G375" s="1"/>
      <c r="H375" s="1"/>
      <c r="I375" s="1"/>
      <c r="J375" s="1"/>
      <c r="K375" s="1">
        <f t="shared" si="64"/>
        <v>0</v>
      </c>
      <c r="L375" s="1" t="str">
        <f t="shared" si="65"/>
        <v>No</v>
      </c>
      <c r="M375" s="1"/>
      <c r="N375" s="1"/>
      <c r="O375" s="1"/>
      <c r="P375" s="1"/>
    </row>
    <row r="376" spans="1:16" ht="75" hidden="1" x14ac:dyDescent="0.25">
      <c r="A376" s="1">
        <v>45</v>
      </c>
      <c r="B376" s="1" t="s">
        <v>604</v>
      </c>
      <c r="C376" s="1" t="s">
        <v>653</v>
      </c>
      <c r="D376" s="1" t="s">
        <v>15</v>
      </c>
      <c r="E376" s="1" t="s">
        <v>654</v>
      </c>
      <c r="F376" s="1" t="s">
        <v>655</v>
      </c>
      <c r="G376" s="1">
        <v>2</v>
      </c>
      <c r="H376" s="1">
        <v>2</v>
      </c>
      <c r="I376" s="1">
        <v>3</v>
      </c>
      <c r="J376" s="1">
        <v>3</v>
      </c>
      <c r="K376" s="1">
        <f t="shared" si="64"/>
        <v>0</v>
      </c>
      <c r="L376" s="1" t="str">
        <f t="shared" si="65"/>
        <v>No</v>
      </c>
      <c r="M376" s="1"/>
      <c r="N376" s="1"/>
      <c r="O376" s="1"/>
      <c r="P376" s="1"/>
    </row>
    <row r="377" spans="1:16" ht="30" hidden="1" x14ac:dyDescent="0.25">
      <c r="A377" s="1"/>
      <c r="B377" s="1"/>
      <c r="C377" s="1"/>
      <c r="D377" s="1" t="s">
        <v>25</v>
      </c>
      <c r="E377" s="1" t="s">
        <v>656</v>
      </c>
      <c r="F377" s="1"/>
      <c r="G377" s="1"/>
      <c r="H377" s="1"/>
      <c r="I377" s="1"/>
      <c r="J377" s="1"/>
      <c r="K377" s="1">
        <f t="shared" si="64"/>
        <v>0</v>
      </c>
      <c r="L377" s="1" t="str">
        <f t="shared" si="65"/>
        <v>No</v>
      </c>
      <c r="M377" s="1"/>
      <c r="N377" s="1"/>
      <c r="O377" s="1"/>
      <c r="P377" s="1"/>
    </row>
    <row r="378" spans="1:16" hidden="1" x14ac:dyDescent="0.25">
      <c r="A378" s="1"/>
      <c r="B378" s="1"/>
      <c r="C378" s="1"/>
      <c r="D378" s="1" t="s">
        <v>28</v>
      </c>
      <c r="E378" s="1" t="s">
        <v>657</v>
      </c>
      <c r="F378" s="1"/>
      <c r="G378" s="1"/>
      <c r="H378" s="1"/>
      <c r="I378" s="1"/>
      <c r="J378" s="1"/>
      <c r="K378" s="1">
        <f t="shared" si="64"/>
        <v>0</v>
      </c>
      <c r="L378" s="1" t="str">
        <f t="shared" si="65"/>
        <v>No</v>
      </c>
      <c r="M378" s="1"/>
      <c r="N378" s="1"/>
      <c r="O378" s="1"/>
      <c r="P378" s="1"/>
    </row>
    <row r="379" spans="1:16" ht="45" hidden="1" x14ac:dyDescent="0.25">
      <c r="A379" s="1"/>
      <c r="B379" s="1"/>
      <c r="C379" s="1"/>
      <c r="D379" s="1" t="s">
        <v>30</v>
      </c>
      <c r="E379" s="1" t="s">
        <v>658</v>
      </c>
      <c r="F379" s="1"/>
      <c r="G379" s="1"/>
      <c r="H379" s="1"/>
      <c r="I379" s="1"/>
      <c r="J379" s="1"/>
      <c r="K379" s="1">
        <f t="shared" si="64"/>
        <v>0</v>
      </c>
      <c r="L379" s="1" t="str">
        <f t="shared" si="65"/>
        <v>No</v>
      </c>
      <c r="M379" s="1"/>
      <c r="N379" s="1"/>
      <c r="O379" s="1"/>
      <c r="P379" s="1"/>
    </row>
    <row r="380" spans="1:16" ht="60" hidden="1" x14ac:dyDescent="0.25">
      <c r="A380" s="1"/>
      <c r="B380" s="1"/>
      <c r="C380" s="1"/>
      <c r="D380" s="1" t="s">
        <v>36</v>
      </c>
      <c r="E380" s="1" t="s">
        <v>659</v>
      </c>
      <c r="F380" s="1"/>
      <c r="G380" s="1"/>
      <c r="H380" s="1"/>
      <c r="I380" s="1"/>
      <c r="J380" s="1"/>
      <c r="K380" s="1">
        <f t="shared" si="64"/>
        <v>0</v>
      </c>
      <c r="L380" s="1" t="str">
        <f t="shared" si="65"/>
        <v>No</v>
      </c>
      <c r="M380" s="1"/>
      <c r="N380" s="1"/>
      <c r="O380" s="1"/>
      <c r="P380" s="1"/>
    </row>
    <row r="381" spans="1:16" hidden="1" x14ac:dyDescent="0.25">
      <c r="A381" s="1"/>
      <c r="B381" s="1"/>
      <c r="C381" s="1"/>
      <c r="D381" s="1" t="s">
        <v>38</v>
      </c>
      <c r="E381" s="1" t="s">
        <v>660</v>
      </c>
      <c r="F381" s="1"/>
      <c r="G381" s="1"/>
      <c r="H381" s="1"/>
      <c r="I381" s="1"/>
      <c r="J381" s="1"/>
      <c r="K381" s="1">
        <f t="shared" si="64"/>
        <v>0</v>
      </c>
      <c r="L381" s="1" t="str">
        <f t="shared" si="65"/>
        <v>No</v>
      </c>
      <c r="M381" s="1"/>
      <c r="N381" s="1"/>
      <c r="O381" s="1"/>
      <c r="P381" s="1"/>
    </row>
    <row r="382" spans="1:16" hidden="1" x14ac:dyDescent="0.25">
      <c r="A382" s="1"/>
      <c r="B382" s="1"/>
      <c r="C382" s="1"/>
      <c r="D382" s="1" t="s">
        <v>42</v>
      </c>
      <c r="E382" s="1" t="s">
        <v>661</v>
      </c>
      <c r="F382" s="1"/>
      <c r="G382" s="1"/>
      <c r="H382" s="1"/>
      <c r="I382" s="1"/>
      <c r="J382" s="1"/>
      <c r="K382" s="1">
        <f t="shared" si="64"/>
        <v>0</v>
      </c>
      <c r="L382" s="1" t="str">
        <f t="shared" si="65"/>
        <v>No</v>
      </c>
      <c r="M382" s="1"/>
      <c r="N382" s="1"/>
      <c r="O382" s="1"/>
      <c r="P382" s="1"/>
    </row>
    <row r="383" spans="1:16" ht="60" hidden="1" x14ac:dyDescent="0.25">
      <c r="A383" s="1">
        <v>46</v>
      </c>
      <c r="B383" s="1" t="s">
        <v>604</v>
      </c>
      <c r="C383" s="1" t="s">
        <v>662</v>
      </c>
      <c r="D383" s="1" t="s">
        <v>15</v>
      </c>
      <c r="E383" s="1" t="s">
        <v>663</v>
      </c>
      <c r="F383" s="1" t="s">
        <v>664</v>
      </c>
      <c r="G383" s="1">
        <v>1</v>
      </c>
      <c r="H383" s="1">
        <v>3</v>
      </c>
      <c r="I383" s="1">
        <v>4</v>
      </c>
      <c r="J383" s="1">
        <v>4</v>
      </c>
      <c r="K383" s="1">
        <f t="shared" si="64"/>
        <v>0</v>
      </c>
      <c r="L383" s="1" t="str">
        <f t="shared" si="65"/>
        <v>No</v>
      </c>
      <c r="M383" s="1"/>
      <c r="N383" s="1"/>
      <c r="O383" s="1"/>
      <c r="P383" s="1"/>
    </row>
    <row r="384" spans="1:16" ht="60" hidden="1" x14ac:dyDescent="0.25">
      <c r="A384" s="1"/>
      <c r="B384" s="1"/>
      <c r="C384" s="1"/>
      <c r="D384" s="1" t="s">
        <v>22</v>
      </c>
      <c r="E384" s="1" t="s">
        <v>665</v>
      </c>
      <c r="F384" s="1" t="s">
        <v>666</v>
      </c>
      <c r="G384" s="1">
        <v>1</v>
      </c>
      <c r="H384" s="1">
        <v>1</v>
      </c>
      <c r="I384" s="1">
        <v>2</v>
      </c>
      <c r="J384" s="1">
        <v>2</v>
      </c>
      <c r="K384" s="1">
        <f t="shared" si="64"/>
        <v>0</v>
      </c>
      <c r="L384" s="1" t="str">
        <f t="shared" si="65"/>
        <v>No</v>
      </c>
      <c r="M384" s="1"/>
      <c r="N384" s="1"/>
      <c r="O384" s="1"/>
      <c r="P384" s="1"/>
    </row>
    <row r="385" spans="1:16" hidden="1" x14ac:dyDescent="0.25">
      <c r="A385" s="1"/>
      <c r="B385" s="1"/>
      <c r="C385" s="1"/>
      <c r="D385" s="1" t="s">
        <v>25</v>
      </c>
      <c r="E385" s="1" t="s">
        <v>667</v>
      </c>
      <c r="F385" s="1"/>
      <c r="G385" s="1"/>
      <c r="H385" s="1"/>
      <c r="I385" s="1"/>
      <c r="J385" s="1"/>
      <c r="K385" s="1">
        <f t="shared" si="64"/>
        <v>0</v>
      </c>
      <c r="L385" s="1" t="str">
        <f t="shared" si="65"/>
        <v>No</v>
      </c>
      <c r="M385" s="1"/>
      <c r="N385" s="1"/>
      <c r="O385" s="1"/>
      <c r="P385" s="1"/>
    </row>
    <row r="386" spans="1:16" hidden="1" x14ac:dyDescent="0.25">
      <c r="A386" s="1"/>
      <c r="B386" s="1"/>
      <c r="C386" s="1"/>
      <c r="D386" s="1" t="s">
        <v>28</v>
      </c>
      <c r="E386" s="1" t="s">
        <v>668</v>
      </c>
      <c r="F386" s="1"/>
      <c r="G386" s="1"/>
      <c r="H386" s="1"/>
      <c r="I386" s="1"/>
      <c r="J386" s="1"/>
      <c r="K386" s="1">
        <f t="shared" si="64"/>
        <v>0</v>
      </c>
      <c r="L386" s="1" t="str">
        <f t="shared" si="65"/>
        <v>No</v>
      </c>
      <c r="M386" s="1"/>
      <c r="N386" s="1"/>
      <c r="O386" s="1"/>
      <c r="P386" s="1"/>
    </row>
    <row r="387" spans="1:16" ht="30" hidden="1" x14ac:dyDescent="0.25">
      <c r="A387" s="1"/>
      <c r="B387" s="1"/>
      <c r="C387" s="1"/>
      <c r="D387" s="1" t="s">
        <v>30</v>
      </c>
      <c r="E387" s="1" t="s">
        <v>669</v>
      </c>
      <c r="F387" s="1"/>
      <c r="G387" s="1"/>
      <c r="H387" s="1"/>
      <c r="I387" s="1"/>
      <c r="J387" s="1"/>
      <c r="K387" s="1">
        <f t="shared" si="64"/>
        <v>0</v>
      </c>
      <c r="L387" s="1" t="str">
        <f t="shared" si="65"/>
        <v>No</v>
      </c>
      <c r="M387" s="1"/>
      <c r="N387" s="1"/>
      <c r="O387" s="1"/>
      <c r="P387" s="1"/>
    </row>
    <row r="388" spans="1:16" ht="75" hidden="1" x14ac:dyDescent="0.25">
      <c r="A388" s="1"/>
      <c r="B388" s="1"/>
      <c r="C388" s="1"/>
      <c r="D388" s="1" t="s">
        <v>32</v>
      </c>
      <c r="E388" s="1" t="s">
        <v>670</v>
      </c>
      <c r="F388" s="1"/>
      <c r="G388" s="1"/>
      <c r="H388" s="1"/>
      <c r="I388" s="1"/>
      <c r="J388" s="1"/>
      <c r="K388" s="1">
        <f t="shared" si="64"/>
        <v>0</v>
      </c>
      <c r="L388" s="1" t="str">
        <f t="shared" si="65"/>
        <v>No</v>
      </c>
      <c r="M388" s="1"/>
      <c r="N388" s="1"/>
      <c r="O388" s="1"/>
      <c r="P388" s="1"/>
    </row>
    <row r="389" spans="1:16" ht="30" hidden="1" x14ac:dyDescent="0.25">
      <c r="A389" s="1"/>
      <c r="B389" s="1"/>
      <c r="C389" s="1"/>
      <c r="D389" s="1" t="s">
        <v>38</v>
      </c>
      <c r="E389" s="1" t="s">
        <v>671</v>
      </c>
      <c r="F389" s="1"/>
      <c r="G389" s="1"/>
      <c r="H389" s="1"/>
      <c r="I389" s="1"/>
      <c r="J389" s="1"/>
      <c r="K389" s="1">
        <f t="shared" si="64"/>
        <v>0</v>
      </c>
      <c r="L389" s="1" t="str">
        <f t="shared" si="65"/>
        <v>No</v>
      </c>
      <c r="M389" s="1"/>
      <c r="N389" s="1"/>
      <c r="O389" s="1"/>
      <c r="P389" s="1"/>
    </row>
    <row r="390" spans="1:16" ht="45" hidden="1" x14ac:dyDescent="0.25">
      <c r="A390" s="1"/>
      <c r="B390" s="1"/>
      <c r="C390" s="1"/>
      <c r="D390" s="1" t="s">
        <v>40</v>
      </c>
      <c r="E390" s="1" t="s">
        <v>672</v>
      </c>
      <c r="F390" s="1"/>
      <c r="G390" s="1"/>
      <c r="H390" s="1"/>
      <c r="I390" s="1"/>
      <c r="J390" s="1"/>
      <c r="K390" s="1">
        <f t="shared" si="64"/>
        <v>0</v>
      </c>
      <c r="L390" s="1" t="str">
        <f t="shared" si="65"/>
        <v>No</v>
      </c>
      <c r="M390" s="1"/>
      <c r="N390" s="1"/>
      <c r="O390" s="1"/>
      <c r="P390" s="1"/>
    </row>
    <row r="391" spans="1:16" ht="30" hidden="1" x14ac:dyDescent="0.25">
      <c r="A391" s="1"/>
      <c r="B391" s="1"/>
      <c r="C391" s="1"/>
      <c r="D391" s="1" t="s">
        <v>42</v>
      </c>
      <c r="E391" s="1" t="s">
        <v>673</v>
      </c>
      <c r="F391" s="1"/>
      <c r="G391" s="1"/>
      <c r="H391" s="1"/>
      <c r="I391" s="1"/>
      <c r="J391" s="1"/>
      <c r="K391" s="1">
        <f t="shared" si="64"/>
        <v>0</v>
      </c>
      <c r="L391" s="1" t="str">
        <f t="shared" si="65"/>
        <v>No</v>
      </c>
      <c r="M391" s="1"/>
      <c r="N391" s="1"/>
      <c r="O391" s="1"/>
      <c r="P391" s="1"/>
    </row>
    <row r="392" spans="1:16" ht="180" x14ac:dyDescent="0.25">
      <c r="A392" s="1">
        <v>47</v>
      </c>
      <c r="B392" s="1" t="s">
        <v>604</v>
      </c>
      <c r="C392" s="1" t="s">
        <v>674</v>
      </c>
      <c r="D392" s="1" t="s">
        <v>15</v>
      </c>
      <c r="E392" s="1" t="s">
        <v>675</v>
      </c>
      <c r="F392" s="1" t="s">
        <v>676</v>
      </c>
      <c r="G392" s="1">
        <v>3</v>
      </c>
      <c r="H392" s="1">
        <v>2</v>
      </c>
      <c r="I392" s="1">
        <v>4</v>
      </c>
      <c r="J392" s="1">
        <v>3</v>
      </c>
      <c r="K392" s="1">
        <f t="shared" si="64"/>
        <v>1</v>
      </c>
      <c r="L392" s="1" t="str">
        <f t="shared" si="65"/>
        <v>Si</v>
      </c>
      <c r="M392" s="1" t="s">
        <v>677</v>
      </c>
      <c r="N392" s="1" t="s">
        <v>678</v>
      </c>
      <c r="O392" s="1" t="s">
        <v>679</v>
      </c>
      <c r="P392" s="1" t="s">
        <v>680</v>
      </c>
    </row>
    <row r="393" spans="1:16" ht="45" hidden="1" x14ac:dyDescent="0.25">
      <c r="A393" s="1"/>
      <c r="B393" s="1"/>
      <c r="C393" s="1"/>
      <c r="D393" s="1" t="s">
        <v>22</v>
      </c>
      <c r="E393" s="1" t="s">
        <v>681</v>
      </c>
      <c r="F393" s="1" t="s">
        <v>682</v>
      </c>
      <c r="G393" s="1">
        <v>3</v>
      </c>
      <c r="H393" s="1">
        <v>2</v>
      </c>
      <c r="I393" s="1">
        <v>3</v>
      </c>
      <c r="J393" s="1">
        <v>2</v>
      </c>
      <c r="K393" s="1">
        <f t="shared" si="64"/>
        <v>1</v>
      </c>
      <c r="L393" s="1" t="str">
        <f t="shared" si="65"/>
        <v>Si</v>
      </c>
      <c r="M393" s="1"/>
      <c r="N393" s="1"/>
      <c r="O393" s="1"/>
      <c r="P393" s="1"/>
    </row>
    <row r="394" spans="1:16" ht="30" hidden="1" x14ac:dyDescent="0.25">
      <c r="A394" s="1"/>
      <c r="B394" s="1"/>
      <c r="C394" s="1"/>
      <c r="D394" s="1" t="s">
        <v>25</v>
      </c>
      <c r="E394" s="1" t="s">
        <v>683</v>
      </c>
      <c r="F394" s="1"/>
      <c r="G394" s="1"/>
      <c r="H394" s="1"/>
      <c r="I394" s="1"/>
      <c r="J394" s="1"/>
      <c r="K394" s="1">
        <f t="shared" si="64"/>
        <v>0</v>
      </c>
      <c r="L394" s="1"/>
      <c r="M394" s="1"/>
      <c r="N394" s="1"/>
      <c r="O394" s="1"/>
      <c r="P394" s="1"/>
    </row>
    <row r="395" spans="1:16" hidden="1" x14ac:dyDescent="0.25">
      <c r="A395" s="1"/>
      <c r="B395" s="1"/>
      <c r="C395" s="1"/>
      <c r="D395" s="1" t="s">
        <v>28</v>
      </c>
      <c r="E395" s="1" t="s">
        <v>684</v>
      </c>
      <c r="F395" s="1"/>
      <c r="G395" s="1"/>
      <c r="H395" s="1"/>
      <c r="I395" s="1"/>
      <c r="J395" s="1"/>
      <c r="K395" s="1">
        <f t="shared" si="64"/>
        <v>0</v>
      </c>
      <c r="L395" s="1"/>
      <c r="M395" s="1"/>
      <c r="N395" s="1"/>
      <c r="O395" s="1"/>
      <c r="P395" s="1"/>
    </row>
    <row r="396" spans="1:16" hidden="1" x14ac:dyDescent="0.25">
      <c r="A396" s="1"/>
      <c r="B396" s="1"/>
      <c r="C396" s="1"/>
      <c r="D396" s="1" t="s">
        <v>30</v>
      </c>
      <c r="E396" s="1" t="s">
        <v>685</v>
      </c>
      <c r="F396" s="1"/>
      <c r="G396" s="1"/>
      <c r="H396" s="1"/>
      <c r="I396" s="1"/>
      <c r="J396" s="1"/>
      <c r="K396" s="1">
        <f t="shared" si="64"/>
        <v>0</v>
      </c>
      <c r="L396" s="1"/>
      <c r="M396" s="1"/>
      <c r="N396" s="1"/>
      <c r="O396" s="1"/>
      <c r="P396" s="1"/>
    </row>
    <row r="397" spans="1:16" ht="30" hidden="1" x14ac:dyDescent="0.25">
      <c r="A397" s="1"/>
      <c r="B397" s="1"/>
      <c r="C397" s="1"/>
      <c r="D397" s="1" t="s">
        <v>32</v>
      </c>
      <c r="E397" s="1" t="s">
        <v>686</v>
      </c>
      <c r="F397" s="1"/>
      <c r="G397" s="1"/>
      <c r="H397" s="1"/>
      <c r="I397" s="1"/>
      <c r="J397" s="1"/>
      <c r="K397" s="1">
        <f t="shared" si="64"/>
        <v>0</v>
      </c>
      <c r="L397" s="1"/>
      <c r="M397" s="1"/>
      <c r="N397" s="1"/>
      <c r="O397" s="1"/>
      <c r="P397" s="1"/>
    </row>
    <row r="398" spans="1:16" ht="30" hidden="1" x14ac:dyDescent="0.25">
      <c r="A398" s="1"/>
      <c r="B398" s="1"/>
      <c r="C398" s="1"/>
      <c r="D398" s="1" t="s">
        <v>34</v>
      </c>
      <c r="E398" s="1" t="s">
        <v>687</v>
      </c>
      <c r="F398" s="1"/>
      <c r="G398" s="1"/>
      <c r="H398" s="1"/>
      <c r="I398" s="1"/>
      <c r="J398" s="1"/>
      <c r="K398" s="1">
        <f t="shared" si="64"/>
        <v>0</v>
      </c>
      <c r="L398" s="1"/>
      <c r="M398" s="1"/>
      <c r="N398" s="1"/>
      <c r="O398" s="1"/>
      <c r="P398" s="1"/>
    </row>
    <row r="399" spans="1:16" ht="240" hidden="1" x14ac:dyDescent="0.25">
      <c r="A399" s="1"/>
      <c r="B399" s="1"/>
      <c r="C399" s="1"/>
      <c r="D399" s="1" t="s">
        <v>36</v>
      </c>
      <c r="E399" s="1" t="s">
        <v>688</v>
      </c>
      <c r="F399" s="1"/>
      <c r="G399" s="1"/>
      <c r="H399" s="1"/>
      <c r="I399" s="1"/>
      <c r="J399" s="1"/>
      <c r="K399" s="1">
        <f t="shared" si="64"/>
        <v>0</v>
      </c>
      <c r="L399" s="1"/>
      <c r="M399" s="1"/>
      <c r="N399" s="1"/>
      <c r="O399" s="1"/>
      <c r="P399" s="1"/>
    </row>
    <row r="400" spans="1:16" hidden="1" x14ac:dyDescent="0.25">
      <c r="A400" s="1"/>
      <c r="B400" s="1"/>
      <c r="C400" s="1"/>
      <c r="D400" s="1" t="s">
        <v>38</v>
      </c>
      <c r="E400" s="1" t="s">
        <v>689</v>
      </c>
      <c r="F400" s="1"/>
      <c r="G400" s="1"/>
      <c r="H400" s="1"/>
      <c r="I400" s="1"/>
      <c r="J400" s="1"/>
      <c r="K400" s="1">
        <f t="shared" si="64"/>
        <v>0</v>
      </c>
      <c r="L400" s="1"/>
      <c r="M400" s="1"/>
      <c r="N400" s="1"/>
      <c r="O400" s="1"/>
      <c r="P400" s="1"/>
    </row>
    <row r="401" spans="1:16" ht="75" hidden="1" x14ac:dyDescent="0.25">
      <c r="A401" s="1"/>
      <c r="B401" s="1"/>
      <c r="C401" s="1"/>
      <c r="D401" s="1" t="s">
        <v>40</v>
      </c>
      <c r="E401" s="1" t="s">
        <v>690</v>
      </c>
      <c r="F401" s="1"/>
      <c r="G401" s="1"/>
      <c r="H401" s="1"/>
      <c r="I401" s="1"/>
      <c r="J401" s="1"/>
      <c r="K401" s="1">
        <f t="shared" si="64"/>
        <v>0</v>
      </c>
      <c r="L401" s="1"/>
      <c r="M401" s="1"/>
      <c r="N401" s="1"/>
      <c r="O401" s="1"/>
      <c r="P401" s="1"/>
    </row>
    <row r="402" spans="1:16" hidden="1" x14ac:dyDescent="0.25">
      <c r="A402" s="1"/>
      <c r="B402" s="1"/>
      <c r="C402" s="1"/>
      <c r="D402" s="1" t="s">
        <v>42</v>
      </c>
      <c r="E402" s="1" t="s">
        <v>691</v>
      </c>
      <c r="F402" s="1"/>
      <c r="G402" s="1"/>
      <c r="H402" s="1"/>
      <c r="I402" s="1"/>
      <c r="J402" s="1"/>
      <c r="K402" s="1">
        <f t="shared" si="64"/>
        <v>0</v>
      </c>
      <c r="L402" s="1"/>
      <c r="M402" s="1"/>
      <c r="N402" s="1"/>
      <c r="O402" s="1"/>
      <c r="P402" s="1"/>
    </row>
    <row r="403" spans="1:16" ht="45" hidden="1" x14ac:dyDescent="0.25">
      <c r="A403" s="1"/>
      <c r="B403" s="1"/>
      <c r="C403" s="1"/>
      <c r="D403" s="1" t="s">
        <v>43</v>
      </c>
      <c r="E403" s="1" t="s">
        <v>692</v>
      </c>
      <c r="F403" s="1"/>
      <c r="G403" s="1"/>
      <c r="H403" s="1"/>
      <c r="I403" s="1"/>
      <c r="J403" s="1"/>
      <c r="K403" s="1">
        <f t="shared" si="64"/>
        <v>0</v>
      </c>
      <c r="L403" s="1"/>
      <c r="M403" s="1"/>
      <c r="N403" s="1"/>
      <c r="O403" s="1"/>
      <c r="P403" s="1"/>
    </row>
    <row r="404" spans="1:16" ht="45" hidden="1" x14ac:dyDescent="0.25">
      <c r="A404" s="1">
        <v>48</v>
      </c>
      <c r="B404" s="1" t="s">
        <v>604</v>
      </c>
      <c r="C404" s="1" t="s">
        <v>693</v>
      </c>
      <c r="D404" s="1" t="s">
        <v>15</v>
      </c>
      <c r="E404" s="1" t="s">
        <v>694</v>
      </c>
      <c r="F404" s="1"/>
      <c r="G404" s="1"/>
      <c r="H404" s="1"/>
      <c r="I404" s="1"/>
      <c r="J404" s="1"/>
      <c r="K404" s="1">
        <f t="shared" si="64"/>
        <v>0</v>
      </c>
      <c r="L404" s="1"/>
      <c r="M404" s="1"/>
      <c r="N404" s="1"/>
      <c r="O404" s="1"/>
      <c r="P404" s="1"/>
    </row>
    <row r="405" spans="1:16" hidden="1" x14ac:dyDescent="0.25">
      <c r="A405" s="1"/>
      <c r="B405" s="1"/>
      <c r="C405" s="1"/>
      <c r="D405" s="1" t="s">
        <v>28</v>
      </c>
      <c r="E405" s="1" t="s">
        <v>695</v>
      </c>
      <c r="F405" s="1"/>
      <c r="G405" s="1"/>
      <c r="H405" s="1"/>
      <c r="I405" s="1"/>
      <c r="J405" s="1"/>
      <c r="K405" s="1">
        <f t="shared" si="64"/>
        <v>0</v>
      </c>
      <c r="L405" s="1"/>
      <c r="M405" s="1"/>
      <c r="N405" s="1"/>
      <c r="O405" s="1"/>
      <c r="P405" s="1"/>
    </row>
    <row r="406" spans="1:16" hidden="1" x14ac:dyDescent="0.25">
      <c r="A406" s="1"/>
      <c r="B406" s="1"/>
      <c r="C406" s="1"/>
      <c r="D406" s="1" t="s">
        <v>30</v>
      </c>
      <c r="E406" s="1" t="s">
        <v>696</v>
      </c>
      <c r="F406" s="1"/>
      <c r="G406" s="1"/>
      <c r="H406" s="1"/>
      <c r="I406" s="1"/>
      <c r="J406" s="1"/>
      <c r="K406" s="1">
        <f t="shared" si="64"/>
        <v>0</v>
      </c>
      <c r="L406" s="1"/>
      <c r="M406" s="1"/>
      <c r="N406" s="1"/>
      <c r="O406" s="1"/>
      <c r="P406" s="1"/>
    </row>
    <row r="407" spans="1:16" ht="45" hidden="1" x14ac:dyDescent="0.25">
      <c r="A407" s="1"/>
      <c r="B407" s="1"/>
      <c r="C407" s="1"/>
      <c r="D407" s="1" t="s">
        <v>32</v>
      </c>
      <c r="E407" s="1" t="s">
        <v>697</v>
      </c>
      <c r="F407" s="1"/>
      <c r="G407" s="1"/>
      <c r="H407" s="1"/>
      <c r="I407" s="1"/>
      <c r="J407" s="1"/>
      <c r="K407" s="1">
        <f t="shared" si="64"/>
        <v>0</v>
      </c>
      <c r="L407" s="1"/>
      <c r="M407" s="1"/>
      <c r="N407" s="1"/>
      <c r="O407" s="1"/>
      <c r="P407" s="1"/>
    </row>
    <row r="408" spans="1:16" hidden="1" x14ac:dyDescent="0.25">
      <c r="A408" s="1"/>
      <c r="B408" s="1"/>
      <c r="C408" s="1"/>
      <c r="D408" s="1" t="s">
        <v>38</v>
      </c>
      <c r="E408" s="1" t="s">
        <v>698</v>
      </c>
      <c r="F408" s="1"/>
      <c r="G408" s="1"/>
      <c r="H408" s="1"/>
      <c r="I408" s="1"/>
      <c r="J408" s="1"/>
      <c r="K408" s="1">
        <f t="shared" si="64"/>
        <v>0</v>
      </c>
      <c r="L408" s="1"/>
      <c r="M408" s="1"/>
      <c r="N408" s="1"/>
      <c r="O408" s="1"/>
      <c r="P408" s="1"/>
    </row>
    <row r="409" spans="1:16" hidden="1" x14ac:dyDescent="0.25">
      <c r="A409" s="1"/>
      <c r="B409" s="1"/>
      <c r="C409" s="1"/>
      <c r="D409" s="1" t="s">
        <v>42</v>
      </c>
      <c r="E409" s="1" t="s">
        <v>699</v>
      </c>
      <c r="F409" s="1"/>
      <c r="G409" s="1"/>
      <c r="H409" s="1"/>
      <c r="I409" s="1"/>
      <c r="J409" s="1"/>
      <c r="K409" s="1">
        <f t="shared" si="64"/>
        <v>0</v>
      </c>
      <c r="L409" s="1"/>
      <c r="M409" s="1"/>
      <c r="N409" s="1"/>
      <c r="O409" s="1"/>
      <c r="P409" s="1"/>
    </row>
    <row r="410" spans="1:16" ht="139.5" customHeight="1" x14ac:dyDescent="0.25">
      <c r="A410" s="1">
        <v>49</v>
      </c>
      <c r="B410" s="1" t="s">
        <v>604</v>
      </c>
      <c r="C410" s="1" t="s">
        <v>700</v>
      </c>
      <c r="D410" s="1" t="s">
        <v>15</v>
      </c>
      <c r="E410" s="1" t="s">
        <v>639</v>
      </c>
      <c r="F410" s="1" t="s">
        <v>701</v>
      </c>
      <c r="G410" s="1">
        <v>2</v>
      </c>
      <c r="H410" s="1">
        <v>3</v>
      </c>
      <c r="I410" s="1">
        <v>4</v>
      </c>
      <c r="J410" s="1">
        <v>3</v>
      </c>
      <c r="K410" s="1">
        <f t="shared" si="64"/>
        <v>1</v>
      </c>
      <c r="L410" s="1" t="str">
        <f t="shared" si="65"/>
        <v>Si</v>
      </c>
      <c r="M410" s="1" t="s">
        <v>702</v>
      </c>
      <c r="N410" s="1" t="s">
        <v>703</v>
      </c>
      <c r="O410" s="1" t="s">
        <v>704</v>
      </c>
      <c r="P410" s="1" t="s">
        <v>705</v>
      </c>
    </row>
    <row r="411" spans="1:16" ht="30" hidden="1" x14ac:dyDescent="0.25">
      <c r="A411" s="1"/>
      <c r="B411" s="1"/>
      <c r="C411" s="1"/>
      <c r="D411" s="1" t="s">
        <v>22</v>
      </c>
      <c r="E411" s="1" t="s">
        <v>706</v>
      </c>
      <c r="F411" s="1" t="s">
        <v>707</v>
      </c>
      <c r="G411" s="1">
        <v>2</v>
      </c>
      <c r="H411" s="1">
        <v>3</v>
      </c>
      <c r="I411" s="1">
        <v>4</v>
      </c>
      <c r="J411" s="1">
        <v>3</v>
      </c>
      <c r="K411" s="1">
        <f t="shared" si="64"/>
        <v>1</v>
      </c>
      <c r="L411" s="1" t="str">
        <f t="shared" si="65"/>
        <v>Si</v>
      </c>
      <c r="M411" s="1"/>
      <c r="N411" s="1"/>
      <c r="O411" s="1"/>
      <c r="P411" s="1"/>
    </row>
    <row r="412" spans="1:16" hidden="1" x14ac:dyDescent="0.25">
      <c r="A412" s="1"/>
      <c r="B412" s="1"/>
      <c r="C412" s="1"/>
      <c r="D412" s="1" t="s">
        <v>28</v>
      </c>
      <c r="E412" s="1" t="s">
        <v>708</v>
      </c>
      <c r="F412" s="1"/>
      <c r="G412" s="1"/>
      <c r="H412" s="1"/>
      <c r="I412" s="1"/>
      <c r="J412" s="1"/>
      <c r="K412" s="1">
        <f t="shared" si="64"/>
        <v>0</v>
      </c>
      <c r="L412" s="1"/>
      <c r="M412" s="1"/>
      <c r="N412" s="1"/>
      <c r="O412" s="1"/>
      <c r="P412" s="1"/>
    </row>
    <row r="413" spans="1:16" ht="45" hidden="1" x14ac:dyDescent="0.25">
      <c r="A413" s="1"/>
      <c r="B413" s="1"/>
      <c r="C413" s="1"/>
      <c r="D413" s="1" t="s">
        <v>30</v>
      </c>
      <c r="E413" s="1" t="s">
        <v>709</v>
      </c>
      <c r="F413" s="1"/>
      <c r="G413" s="1"/>
      <c r="H413" s="1"/>
      <c r="I413" s="1"/>
      <c r="J413" s="1"/>
      <c r="K413" s="1">
        <f t="shared" si="64"/>
        <v>0</v>
      </c>
      <c r="L413" s="1"/>
      <c r="M413" s="1"/>
      <c r="N413" s="1"/>
      <c r="O413" s="1"/>
      <c r="P413" s="1"/>
    </row>
    <row r="414" spans="1:16" hidden="1" x14ac:dyDescent="0.25">
      <c r="A414" s="1"/>
      <c r="B414" s="1"/>
      <c r="C414" s="1"/>
      <c r="D414" s="1" t="s">
        <v>34</v>
      </c>
      <c r="E414" s="1" t="s">
        <v>710</v>
      </c>
      <c r="F414" s="1"/>
      <c r="G414" s="1"/>
      <c r="H414" s="1"/>
      <c r="I414" s="1"/>
      <c r="J414" s="1"/>
      <c r="K414" s="1">
        <f t="shared" si="64"/>
        <v>0</v>
      </c>
      <c r="L414" s="1"/>
      <c r="M414" s="1"/>
      <c r="N414" s="1"/>
      <c r="O414" s="1"/>
      <c r="P414" s="1"/>
    </row>
    <row r="415" spans="1:16" hidden="1" x14ac:dyDescent="0.25">
      <c r="A415" s="1"/>
      <c r="B415" s="1"/>
      <c r="C415" s="1"/>
      <c r="D415" s="1" t="s">
        <v>36</v>
      </c>
      <c r="E415" s="1" t="s">
        <v>711</v>
      </c>
      <c r="F415" s="1"/>
      <c r="G415" s="1"/>
      <c r="H415" s="1"/>
      <c r="I415" s="1"/>
      <c r="J415" s="1"/>
      <c r="K415" s="1">
        <f t="shared" si="64"/>
        <v>0</v>
      </c>
      <c r="L415" s="1"/>
      <c r="M415" s="1"/>
      <c r="N415" s="1"/>
      <c r="O415" s="1"/>
      <c r="P415" s="1"/>
    </row>
    <row r="416" spans="1:16" hidden="1" x14ac:dyDescent="0.25">
      <c r="A416" s="1"/>
      <c r="B416" s="1"/>
      <c r="C416" s="1"/>
      <c r="D416" s="1" t="s">
        <v>38</v>
      </c>
      <c r="E416" s="1" t="s">
        <v>712</v>
      </c>
      <c r="F416" s="1"/>
      <c r="G416" s="1"/>
      <c r="H416" s="1"/>
      <c r="I416" s="1"/>
      <c r="J416" s="1"/>
      <c r="K416" s="1">
        <f t="shared" si="64"/>
        <v>0</v>
      </c>
      <c r="L416" s="1"/>
      <c r="M416" s="1"/>
      <c r="N416" s="1"/>
      <c r="O416" s="1"/>
      <c r="P416" s="1"/>
    </row>
    <row r="417" spans="1:16" ht="45" hidden="1" x14ac:dyDescent="0.25">
      <c r="A417" s="1"/>
      <c r="B417" s="1"/>
      <c r="C417" s="1"/>
      <c r="D417" s="1" t="s">
        <v>40</v>
      </c>
      <c r="E417" s="1" t="s">
        <v>713</v>
      </c>
      <c r="F417" s="1"/>
      <c r="G417" s="1"/>
      <c r="H417" s="1"/>
      <c r="I417" s="1"/>
      <c r="J417" s="1"/>
      <c r="K417" s="1">
        <f t="shared" si="64"/>
        <v>0</v>
      </c>
      <c r="L417" s="1"/>
      <c r="M417" s="1"/>
      <c r="N417" s="1"/>
      <c r="O417" s="1"/>
      <c r="P417" s="1"/>
    </row>
    <row r="418" spans="1:16" ht="195" x14ac:dyDescent="0.25">
      <c r="A418" s="1">
        <v>50</v>
      </c>
      <c r="B418" s="1" t="s">
        <v>604</v>
      </c>
      <c r="C418" s="1" t="s">
        <v>714</v>
      </c>
      <c r="D418" s="1" t="s">
        <v>15</v>
      </c>
      <c r="E418" s="1" t="s">
        <v>715</v>
      </c>
      <c r="F418" s="1" t="s">
        <v>716</v>
      </c>
      <c r="G418" s="1">
        <v>1</v>
      </c>
      <c r="H418" s="1">
        <v>2</v>
      </c>
      <c r="I418" s="1">
        <v>3</v>
      </c>
      <c r="J418" s="1">
        <v>2</v>
      </c>
      <c r="K418" s="1">
        <f t="shared" si="64"/>
        <v>1</v>
      </c>
      <c r="L418" s="1" t="str">
        <f t="shared" si="65"/>
        <v>Si</v>
      </c>
      <c r="M418" s="1" t="s">
        <v>717</v>
      </c>
      <c r="N418" s="1" t="s">
        <v>718</v>
      </c>
      <c r="O418" s="1" t="s">
        <v>719</v>
      </c>
      <c r="P418" s="1" t="s">
        <v>720</v>
      </c>
    </row>
    <row r="419" spans="1:16" ht="60" hidden="1" x14ac:dyDescent="0.25">
      <c r="A419" s="1"/>
      <c r="B419" s="1"/>
      <c r="C419" s="1"/>
      <c r="D419" s="1" t="s">
        <v>22</v>
      </c>
      <c r="E419" s="1" t="s">
        <v>721</v>
      </c>
      <c r="F419" s="1" t="s">
        <v>722</v>
      </c>
      <c r="G419" s="1">
        <v>1</v>
      </c>
      <c r="H419" s="1">
        <v>1</v>
      </c>
      <c r="I419" s="1">
        <v>2</v>
      </c>
      <c r="J419" s="1">
        <v>2</v>
      </c>
      <c r="K419" s="1">
        <f t="shared" si="64"/>
        <v>0</v>
      </c>
      <c r="L419" s="1" t="str">
        <f t="shared" si="65"/>
        <v>No</v>
      </c>
      <c r="M419" s="1"/>
      <c r="N419" s="1"/>
      <c r="O419" s="1"/>
      <c r="P419" s="1"/>
    </row>
    <row r="420" spans="1:16" ht="75" hidden="1" x14ac:dyDescent="0.25">
      <c r="A420" s="1"/>
      <c r="B420" s="1"/>
      <c r="C420" s="1"/>
      <c r="D420" s="1" t="s">
        <v>25</v>
      </c>
      <c r="E420" s="1" t="s">
        <v>723</v>
      </c>
      <c r="F420" s="1" t="s">
        <v>724</v>
      </c>
      <c r="G420" s="1">
        <v>1</v>
      </c>
      <c r="H420" s="1">
        <v>1</v>
      </c>
      <c r="I420" s="1">
        <v>2</v>
      </c>
      <c r="J420" s="1">
        <v>2</v>
      </c>
      <c r="K420" s="1">
        <f t="shared" si="64"/>
        <v>0</v>
      </c>
      <c r="L420" s="1" t="str">
        <f t="shared" si="65"/>
        <v>No</v>
      </c>
      <c r="M420" s="1"/>
      <c r="N420" s="1"/>
      <c r="O420" s="1"/>
      <c r="P420" s="1"/>
    </row>
    <row r="421" spans="1:16" hidden="1" x14ac:dyDescent="0.25">
      <c r="A421" s="1"/>
      <c r="B421" s="1"/>
      <c r="C421" s="1"/>
      <c r="D421" s="1" t="s">
        <v>30</v>
      </c>
      <c r="E421" s="1" t="s">
        <v>725</v>
      </c>
      <c r="F421" s="1"/>
      <c r="G421" s="1"/>
      <c r="H421" s="1"/>
      <c r="I421" s="1"/>
      <c r="J421" s="1"/>
      <c r="K421" s="1">
        <f t="shared" si="64"/>
        <v>0</v>
      </c>
      <c r="L421" s="1" t="str">
        <f t="shared" si="65"/>
        <v>No</v>
      </c>
      <c r="M421" s="1"/>
      <c r="N421" s="1"/>
      <c r="O421" s="1"/>
      <c r="P421" s="1"/>
    </row>
    <row r="422" spans="1:16" ht="165" hidden="1" x14ac:dyDescent="0.25">
      <c r="A422" s="1"/>
      <c r="B422" s="1"/>
      <c r="C422" s="1"/>
      <c r="D422" s="1" t="s">
        <v>32</v>
      </c>
      <c r="E422" s="1" t="s">
        <v>726</v>
      </c>
      <c r="F422" s="1"/>
      <c r="G422" s="1"/>
      <c r="H422" s="1"/>
      <c r="I422" s="1"/>
      <c r="J422" s="1"/>
      <c r="K422" s="1">
        <f t="shared" si="64"/>
        <v>0</v>
      </c>
      <c r="L422" s="1" t="str">
        <f t="shared" si="65"/>
        <v>No</v>
      </c>
      <c r="M422" s="1"/>
      <c r="N422" s="1"/>
      <c r="O422" s="1"/>
      <c r="P422" s="1"/>
    </row>
    <row r="423" spans="1:16" hidden="1" x14ac:dyDescent="0.25">
      <c r="A423" s="1"/>
      <c r="B423" s="1"/>
      <c r="C423" s="1"/>
      <c r="D423" s="1" t="s">
        <v>36</v>
      </c>
      <c r="E423" s="1" t="s">
        <v>727</v>
      </c>
      <c r="F423" s="1"/>
      <c r="G423" s="1"/>
      <c r="H423" s="1"/>
      <c r="I423" s="1"/>
      <c r="J423" s="1"/>
      <c r="K423" s="1">
        <f t="shared" si="64"/>
        <v>0</v>
      </c>
      <c r="L423" s="1" t="str">
        <f t="shared" si="65"/>
        <v>No</v>
      </c>
      <c r="M423" s="1"/>
      <c r="N423" s="1"/>
      <c r="O423" s="1"/>
      <c r="P423" s="1"/>
    </row>
    <row r="424" spans="1:16" ht="30" hidden="1" x14ac:dyDescent="0.25">
      <c r="A424" s="1"/>
      <c r="B424" s="1"/>
      <c r="C424" s="1"/>
      <c r="D424" s="1" t="s">
        <v>38</v>
      </c>
      <c r="E424" s="1" t="s">
        <v>728</v>
      </c>
      <c r="F424" s="1"/>
      <c r="G424" s="1"/>
      <c r="H424" s="1"/>
      <c r="I424" s="1"/>
      <c r="J424" s="1"/>
      <c r="K424" s="1">
        <f t="shared" si="64"/>
        <v>0</v>
      </c>
      <c r="L424" s="1" t="str">
        <f t="shared" si="65"/>
        <v>No</v>
      </c>
      <c r="M424" s="1"/>
      <c r="N424" s="1"/>
      <c r="O424" s="1"/>
      <c r="P424" s="1"/>
    </row>
    <row r="425" spans="1:16" ht="60" hidden="1" x14ac:dyDescent="0.25">
      <c r="A425" s="1"/>
      <c r="B425" s="1"/>
      <c r="C425" s="1"/>
      <c r="D425" s="1" t="s">
        <v>40</v>
      </c>
      <c r="E425" s="1" t="s">
        <v>729</v>
      </c>
      <c r="F425" s="1"/>
      <c r="G425" s="1"/>
      <c r="H425" s="1"/>
      <c r="I425" s="1"/>
      <c r="J425" s="1"/>
      <c r="K425" s="1">
        <f t="shared" si="64"/>
        <v>0</v>
      </c>
      <c r="L425" s="1" t="str">
        <f t="shared" si="65"/>
        <v>No</v>
      </c>
      <c r="M425" s="1"/>
      <c r="N425" s="1"/>
      <c r="O425" s="1"/>
      <c r="P425" s="1"/>
    </row>
    <row r="426" spans="1:16" ht="105" hidden="1" x14ac:dyDescent="0.25">
      <c r="A426" s="1"/>
      <c r="B426" s="1"/>
      <c r="C426" s="1"/>
      <c r="D426" s="1" t="s">
        <v>43</v>
      </c>
      <c r="E426" s="1" t="s">
        <v>730</v>
      </c>
      <c r="F426" s="1"/>
      <c r="G426" s="1"/>
      <c r="H426" s="1"/>
      <c r="I426" s="1"/>
      <c r="J426" s="1"/>
      <c r="K426" s="1">
        <f t="shared" si="64"/>
        <v>0</v>
      </c>
      <c r="L426" s="1" t="str">
        <f t="shared" si="65"/>
        <v>No</v>
      </c>
      <c r="M426" s="1"/>
      <c r="N426" s="1"/>
      <c r="O426" s="1"/>
      <c r="P426" s="1"/>
    </row>
    <row r="427" spans="1:16" ht="164.25" customHeight="1" x14ac:dyDescent="0.25">
      <c r="A427" s="1">
        <v>51</v>
      </c>
      <c r="B427" s="1" t="s">
        <v>604</v>
      </c>
      <c r="C427" s="1" t="s">
        <v>731</v>
      </c>
      <c r="D427" s="1" t="s">
        <v>15</v>
      </c>
      <c r="E427" s="1" t="s">
        <v>732</v>
      </c>
      <c r="F427" s="1" t="s">
        <v>733</v>
      </c>
      <c r="G427" s="1">
        <v>1</v>
      </c>
      <c r="H427" s="1">
        <v>2</v>
      </c>
      <c r="I427" s="1">
        <v>3</v>
      </c>
      <c r="J427" s="1">
        <v>2</v>
      </c>
      <c r="K427" s="1">
        <f t="shared" si="64"/>
        <v>1</v>
      </c>
      <c r="L427" s="1" t="str">
        <f t="shared" si="65"/>
        <v>Si</v>
      </c>
      <c r="M427" s="1" t="s">
        <v>734</v>
      </c>
      <c r="N427" s="1" t="s">
        <v>735</v>
      </c>
      <c r="O427" s="1" t="s">
        <v>736</v>
      </c>
      <c r="P427" s="1" t="s">
        <v>737</v>
      </c>
    </row>
    <row r="428" spans="1:16" ht="105" hidden="1" x14ac:dyDescent="0.25">
      <c r="A428" s="1"/>
      <c r="B428" s="1"/>
      <c r="C428" s="1"/>
      <c r="D428" s="1" t="s">
        <v>22</v>
      </c>
      <c r="E428" s="1" t="s">
        <v>738</v>
      </c>
      <c r="F428" s="1" t="s">
        <v>739</v>
      </c>
      <c r="G428" s="1">
        <v>2</v>
      </c>
      <c r="H428" s="1">
        <v>2</v>
      </c>
      <c r="I428" s="1">
        <v>3</v>
      </c>
      <c r="J428" s="1">
        <v>3</v>
      </c>
      <c r="K428" s="1">
        <f t="shared" ref="K428:K491" si="66">I428-J428</f>
        <v>0</v>
      </c>
      <c r="L428" s="1" t="str">
        <f t="shared" ref="L428:L491" si="67">IF(K428&gt;0,("Si"),("No"))</f>
        <v>No</v>
      </c>
      <c r="M428" s="1"/>
      <c r="N428" s="1"/>
      <c r="O428" s="1"/>
      <c r="P428" s="1"/>
    </row>
    <row r="429" spans="1:16" ht="45" hidden="1" x14ac:dyDescent="0.25">
      <c r="A429" s="1"/>
      <c r="B429" s="1"/>
      <c r="C429" s="1"/>
      <c r="D429" s="1" t="s">
        <v>30</v>
      </c>
      <c r="E429" s="1" t="s">
        <v>740</v>
      </c>
      <c r="F429" s="1"/>
      <c r="G429" s="1"/>
      <c r="H429" s="1"/>
      <c r="I429" s="1"/>
      <c r="J429" s="1"/>
      <c r="K429" s="1">
        <f t="shared" si="66"/>
        <v>0</v>
      </c>
      <c r="L429" s="1" t="str">
        <f t="shared" si="67"/>
        <v>No</v>
      </c>
      <c r="M429" s="1"/>
      <c r="N429" s="1"/>
      <c r="O429" s="1"/>
      <c r="P429" s="1"/>
    </row>
    <row r="430" spans="1:16" ht="150" hidden="1" x14ac:dyDescent="0.25">
      <c r="A430" s="1"/>
      <c r="B430" s="1"/>
      <c r="C430" s="1"/>
      <c r="D430" s="1" t="s">
        <v>34</v>
      </c>
      <c r="E430" s="1" t="s">
        <v>741</v>
      </c>
      <c r="F430" s="1"/>
      <c r="G430" s="1"/>
      <c r="H430" s="1"/>
      <c r="I430" s="1"/>
      <c r="J430" s="1"/>
      <c r="K430" s="1">
        <f t="shared" si="66"/>
        <v>0</v>
      </c>
      <c r="L430" s="1" t="str">
        <f t="shared" si="67"/>
        <v>No</v>
      </c>
      <c r="M430" s="1"/>
      <c r="N430" s="1"/>
      <c r="O430" s="1"/>
      <c r="P430" s="1"/>
    </row>
    <row r="431" spans="1:16" hidden="1" x14ac:dyDescent="0.25">
      <c r="A431" s="1"/>
      <c r="B431" s="1"/>
      <c r="C431" s="1"/>
      <c r="D431" s="1" t="s">
        <v>36</v>
      </c>
      <c r="E431" s="1" t="s">
        <v>742</v>
      </c>
      <c r="F431" s="1"/>
      <c r="G431" s="1"/>
      <c r="H431" s="1"/>
      <c r="I431" s="1"/>
      <c r="J431" s="1"/>
      <c r="K431" s="1">
        <f t="shared" si="66"/>
        <v>0</v>
      </c>
      <c r="L431" s="1" t="str">
        <f t="shared" si="67"/>
        <v>No</v>
      </c>
      <c r="M431" s="1"/>
      <c r="N431" s="1"/>
      <c r="O431" s="1"/>
      <c r="P431" s="1"/>
    </row>
    <row r="432" spans="1:16" ht="30" hidden="1" x14ac:dyDescent="0.25">
      <c r="A432" s="1"/>
      <c r="B432" s="1"/>
      <c r="C432" s="1"/>
      <c r="D432" s="1" t="s">
        <v>38</v>
      </c>
      <c r="E432" s="1" t="s">
        <v>743</v>
      </c>
      <c r="F432" s="1"/>
      <c r="G432" s="1"/>
      <c r="H432" s="1"/>
      <c r="I432" s="1"/>
      <c r="J432" s="1"/>
      <c r="K432" s="1">
        <f t="shared" si="66"/>
        <v>0</v>
      </c>
      <c r="L432" s="1" t="str">
        <f t="shared" si="67"/>
        <v>No</v>
      </c>
      <c r="M432" s="1"/>
      <c r="N432" s="1"/>
      <c r="O432" s="1"/>
      <c r="P432" s="1"/>
    </row>
    <row r="433" spans="1:16" ht="45" hidden="1" x14ac:dyDescent="0.25">
      <c r="A433" s="1"/>
      <c r="B433" s="1"/>
      <c r="C433" s="1"/>
      <c r="D433" s="1" t="s">
        <v>40</v>
      </c>
      <c r="E433" s="1" t="s">
        <v>744</v>
      </c>
      <c r="F433" s="1"/>
      <c r="G433" s="1"/>
      <c r="H433" s="1"/>
      <c r="I433" s="1"/>
      <c r="J433" s="1"/>
      <c r="K433" s="1">
        <f t="shared" si="66"/>
        <v>0</v>
      </c>
      <c r="L433" s="1" t="str">
        <f t="shared" si="67"/>
        <v>No</v>
      </c>
      <c r="M433" s="1"/>
      <c r="N433" s="1"/>
      <c r="O433" s="1"/>
      <c r="P433" s="1"/>
    </row>
    <row r="434" spans="1:16" hidden="1" x14ac:dyDescent="0.25">
      <c r="A434" s="1"/>
      <c r="B434" s="1"/>
      <c r="C434" s="1"/>
      <c r="D434" s="1" t="s">
        <v>42</v>
      </c>
      <c r="E434" s="1" t="s">
        <v>745</v>
      </c>
      <c r="F434" s="1"/>
      <c r="G434" s="1"/>
      <c r="H434" s="1"/>
      <c r="I434" s="1"/>
      <c r="J434" s="1"/>
      <c r="K434" s="1">
        <f t="shared" si="66"/>
        <v>0</v>
      </c>
      <c r="L434" s="1" t="str">
        <f t="shared" si="67"/>
        <v>No</v>
      </c>
      <c r="M434" s="1"/>
      <c r="N434" s="1"/>
      <c r="O434" s="1"/>
      <c r="P434" s="1"/>
    </row>
    <row r="435" spans="1:16" ht="90" hidden="1" x14ac:dyDescent="0.25">
      <c r="A435" s="1"/>
      <c r="B435" s="1"/>
      <c r="C435" s="1"/>
      <c r="D435" s="1" t="s">
        <v>43</v>
      </c>
      <c r="E435" s="1" t="s">
        <v>746</v>
      </c>
      <c r="F435" s="1"/>
      <c r="G435" s="1"/>
      <c r="H435" s="1"/>
      <c r="I435" s="1"/>
      <c r="J435" s="1"/>
      <c r="K435" s="1">
        <f t="shared" si="66"/>
        <v>0</v>
      </c>
      <c r="L435" s="1" t="str">
        <f t="shared" si="67"/>
        <v>No</v>
      </c>
      <c r="M435" s="1"/>
      <c r="N435" s="1"/>
      <c r="O435" s="1"/>
      <c r="P435" s="1"/>
    </row>
    <row r="436" spans="1:16" ht="176.25" customHeight="1" x14ac:dyDescent="0.25">
      <c r="A436" s="1">
        <v>52</v>
      </c>
      <c r="B436" s="1" t="s">
        <v>604</v>
      </c>
      <c r="C436" s="1" t="s">
        <v>747</v>
      </c>
      <c r="D436" s="1" t="s">
        <v>15</v>
      </c>
      <c r="E436" s="1" t="s">
        <v>136</v>
      </c>
      <c r="F436" s="1" t="s">
        <v>748</v>
      </c>
      <c r="G436" s="1">
        <v>1</v>
      </c>
      <c r="H436" s="1">
        <v>2</v>
      </c>
      <c r="I436" s="1">
        <v>3</v>
      </c>
      <c r="J436" s="1">
        <v>2</v>
      </c>
      <c r="K436" s="1">
        <f t="shared" si="66"/>
        <v>1</v>
      </c>
      <c r="L436" s="1" t="str">
        <f t="shared" si="67"/>
        <v>Si</v>
      </c>
      <c r="M436" s="1" t="s">
        <v>749</v>
      </c>
      <c r="N436" s="1" t="s">
        <v>750</v>
      </c>
      <c r="O436" s="1" t="s">
        <v>751</v>
      </c>
      <c r="P436" s="1" t="s">
        <v>752</v>
      </c>
    </row>
    <row r="437" spans="1:16" ht="60" hidden="1" x14ac:dyDescent="0.25">
      <c r="A437" s="1"/>
      <c r="B437" s="1"/>
      <c r="C437" s="1"/>
      <c r="D437" s="1" t="s">
        <v>22</v>
      </c>
      <c r="E437" s="1" t="s">
        <v>753</v>
      </c>
      <c r="F437" s="1" t="s">
        <v>754</v>
      </c>
      <c r="G437" s="1">
        <v>1</v>
      </c>
      <c r="H437" s="1">
        <v>3</v>
      </c>
      <c r="I437" s="1">
        <v>3</v>
      </c>
      <c r="J437" s="1">
        <v>3</v>
      </c>
      <c r="K437" s="1">
        <f t="shared" si="66"/>
        <v>0</v>
      </c>
      <c r="L437" s="1" t="str">
        <f t="shared" si="67"/>
        <v>No</v>
      </c>
      <c r="M437" s="1"/>
      <c r="N437" s="1"/>
      <c r="O437" s="1"/>
      <c r="P437" s="1"/>
    </row>
    <row r="438" spans="1:16" hidden="1" x14ac:dyDescent="0.25">
      <c r="A438" s="1"/>
      <c r="B438" s="1"/>
      <c r="C438" s="1"/>
      <c r="D438" s="1" t="s">
        <v>28</v>
      </c>
      <c r="E438" s="1" t="s">
        <v>96</v>
      </c>
      <c r="F438" s="1"/>
      <c r="G438" s="1"/>
      <c r="H438" s="1"/>
      <c r="I438" s="1"/>
      <c r="J438" s="1"/>
      <c r="K438" s="1">
        <f t="shared" si="66"/>
        <v>0</v>
      </c>
      <c r="L438" s="1" t="str">
        <f t="shared" si="67"/>
        <v>No</v>
      </c>
      <c r="M438" s="1"/>
      <c r="N438" s="1"/>
      <c r="O438" s="1"/>
      <c r="P438" s="1"/>
    </row>
    <row r="439" spans="1:16" hidden="1" x14ac:dyDescent="0.25">
      <c r="A439" s="1"/>
      <c r="B439" s="1"/>
      <c r="C439" s="1"/>
      <c r="D439" s="1" t="s">
        <v>30</v>
      </c>
      <c r="E439" s="1" t="s">
        <v>755</v>
      </c>
      <c r="F439" s="1"/>
      <c r="G439" s="1"/>
      <c r="H439" s="1"/>
      <c r="I439" s="1"/>
      <c r="J439" s="1"/>
      <c r="K439" s="1">
        <f t="shared" si="66"/>
        <v>0</v>
      </c>
      <c r="L439" s="1" t="str">
        <f t="shared" si="67"/>
        <v>No</v>
      </c>
      <c r="M439" s="1"/>
      <c r="N439" s="1"/>
      <c r="O439" s="1"/>
      <c r="P439" s="1"/>
    </row>
    <row r="440" spans="1:16" ht="120" hidden="1" x14ac:dyDescent="0.25">
      <c r="A440" s="1"/>
      <c r="B440" s="1"/>
      <c r="C440" s="1"/>
      <c r="D440" s="1" t="s">
        <v>32</v>
      </c>
      <c r="E440" s="1" t="s">
        <v>756</v>
      </c>
      <c r="F440" s="1"/>
      <c r="G440" s="1"/>
      <c r="H440" s="1"/>
      <c r="I440" s="1"/>
      <c r="J440" s="1"/>
      <c r="K440" s="1">
        <f t="shared" si="66"/>
        <v>0</v>
      </c>
      <c r="L440" s="1" t="str">
        <f t="shared" si="67"/>
        <v>No</v>
      </c>
      <c r="M440" s="1"/>
      <c r="N440" s="1"/>
      <c r="O440" s="1"/>
      <c r="P440" s="1"/>
    </row>
    <row r="441" spans="1:16" ht="165" hidden="1" x14ac:dyDescent="0.25">
      <c r="A441" s="1"/>
      <c r="B441" s="1"/>
      <c r="C441" s="1"/>
      <c r="D441" s="1" t="s">
        <v>34</v>
      </c>
      <c r="E441" s="1" t="s">
        <v>757</v>
      </c>
      <c r="F441" s="1"/>
      <c r="G441" s="1"/>
      <c r="H441" s="1"/>
      <c r="I441" s="1"/>
      <c r="J441" s="1"/>
      <c r="K441" s="1">
        <f t="shared" si="66"/>
        <v>0</v>
      </c>
      <c r="L441" s="1" t="str">
        <f t="shared" si="67"/>
        <v>No</v>
      </c>
      <c r="M441" s="1"/>
      <c r="N441" s="1"/>
      <c r="O441" s="1"/>
      <c r="P441" s="1"/>
    </row>
    <row r="442" spans="1:16" hidden="1" x14ac:dyDescent="0.25">
      <c r="A442" s="1"/>
      <c r="B442" s="1"/>
      <c r="C442" s="1"/>
      <c r="D442" s="1" t="s">
        <v>36</v>
      </c>
      <c r="E442" s="1" t="s">
        <v>758</v>
      </c>
      <c r="F442" s="1"/>
      <c r="G442" s="1"/>
      <c r="H442" s="1"/>
      <c r="I442" s="1"/>
      <c r="J442" s="1"/>
      <c r="K442" s="1">
        <f t="shared" si="66"/>
        <v>0</v>
      </c>
      <c r="L442" s="1" t="str">
        <f t="shared" si="67"/>
        <v>No</v>
      </c>
      <c r="M442" s="1"/>
      <c r="N442" s="1"/>
      <c r="O442" s="1"/>
      <c r="P442" s="1"/>
    </row>
    <row r="443" spans="1:16" hidden="1" x14ac:dyDescent="0.25">
      <c r="A443" s="1"/>
      <c r="B443" s="1"/>
      <c r="C443" s="1"/>
      <c r="D443" s="1" t="s">
        <v>38</v>
      </c>
      <c r="E443" s="1" t="s">
        <v>759</v>
      </c>
      <c r="F443" s="1"/>
      <c r="G443" s="1"/>
      <c r="H443" s="1"/>
      <c r="I443" s="1"/>
      <c r="J443" s="1"/>
      <c r="K443" s="1">
        <f t="shared" si="66"/>
        <v>0</v>
      </c>
      <c r="L443" s="1" t="str">
        <f t="shared" si="67"/>
        <v>No</v>
      </c>
      <c r="M443" s="1"/>
      <c r="N443" s="1"/>
      <c r="O443" s="1"/>
      <c r="P443" s="1"/>
    </row>
    <row r="444" spans="1:16" ht="90" hidden="1" x14ac:dyDescent="0.25">
      <c r="A444" s="1"/>
      <c r="B444" s="1"/>
      <c r="C444" s="1"/>
      <c r="D444" s="1" t="s">
        <v>40</v>
      </c>
      <c r="E444" s="1" t="s">
        <v>760</v>
      </c>
      <c r="F444" s="1"/>
      <c r="G444" s="1"/>
      <c r="H444" s="1"/>
      <c r="I444" s="1"/>
      <c r="J444" s="1"/>
      <c r="K444" s="1">
        <f t="shared" si="66"/>
        <v>0</v>
      </c>
      <c r="L444" s="1" t="str">
        <f t="shared" si="67"/>
        <v>No</v>
      </c>
      <c r="M444" s="1"/>
      <c r="N444" s="1"/>
      <c r="O444" s="1"/>
      <c r="P444" s="1"/>
    </row>
    <row r="445" spans="1:16" ht="30" hidden="1" x14ac:dyDescent="0.25">
      <c r="A445" s="1"/>
      <c r="B445" s="1"/>
      <c r="C445" s="1"/>
      <c r="D445" s="1" t="s">
        <v>43</v>
      </c>
      <c r="E445" s="1" t="s">
        <v>761</v>
      </c>
      <c r="F445" s="1"/>
      <c r="G445" s="1"/>
      <c r="H445" s="1"/>
      <c r="I445" s="1"/>
      <c r="J445" s="1"/>
      <c r="K445" s="1">
        <f t="shared" si="66"/>
        <v>0</v>
      </c>
      <c r="L445" s="1" t="str">
        <f t="shared" si="67"/>
        <v>No</v>
      </c>
      <c r="M445" s="1"/>
      <c r="N445" s="1"/>
      <c r="O445" s="1"/>
      <c r="P445" s="1"/>
    </row>
    <row r="446" spans="1:16" ht="144.75" customHeight="1" x14ac:dyDescent="0.25">
      <c r="A446" s="1">
        <v>53</v>
      </c>
      <c r="B446" s="1" t="s">
        <v>604</v>
      </c>
      <c r="C446" s="1" t="s">
        <v>762</v>
      </c>
      <c r="D446" s="1" t="s">
        <v>22</v>
      </c>
      <c r="E446" s="1" t="s">
        <v>763</v>
      </c>
      <c r="F446" s="1" t="s">
        <v>764</v>
      </c>
      <c r="G446" s="1">
        <v>3</v>
      </c>
      <c r="H446" s="1">
        <v>3</v>
      </c>
      <c r="I446" s="1">
        <v>5</v>
      </c>
      <c r="J446" s="1">
        <v>3</v>
      </c>
      <c r="K446" s="1">
        <f t="shared" si="66"/>
        <v>2</v>
      </c>
      <c r="L446" s="1" t="str">
        <f t="shared" si="67"/>
        <v>Si</v>
      </c>
      <c r="M446" s="1" t="s">
        <v>765</v>
      </c>
      <c r="N446" s="1" t="s">
        <v>766</v>
      </c>
      <c r="O446" s="1" t="s">
        <v>767</v>
      </c>
      <c r="P446" s="1" t="s">
        <v>768</v>
      </c>
    </row>
    <row r="447" spans="1:16" ht="75" hidden="1" x14ac:dyDescent="0.25">
      <c r="A447" s="1"/>
      <c r="B447" s="1"/>
      <c r="C447" s="1"/>
      <c r="D447" s="1" t="s">
        <v>30</v>
      </c>
      <c r="E447" s="1" t="s">
        <v>769</v>
      </c>
      <c r="F447" s="1" t="s">
        <v>770</v>
      </c>
      <c r="G447" s="1">
        <v>2</v>
      </c>
      <c r="H447" s="1">
        <v>1</v>
      </c>
      <c r="I447" s="1">
        <v>3</v>
      </c>
      <c r="J447" s="1">
        <v>2</v>
      </c>
      <c r="K447" s="1">
        <f t="shared" si="66"/>
        <v>1</v>
      </c>
      <c r="L447" s="1" t="str">
        <f t="shared" si="67"/>
        <v>Si</v>
      </c>
      <c r="M447" s="1"/>
      <c r="N447" s="1"/>
      <c r="O447" s="1"/>
      <c r="P447" s="1"/>
    </row>
    <row r="448" spans="1:16" hidden="1" x14ac:dyDescent="0.25">
      <c r="A448" s="1"/>
      <c r="B448" s="1"/>
      <c r="C448" s="1"/>
      <c r="D448" s="1" t="s">
        <v>36</v>
      </c>
      <c r="E448" s="1" t="s">
        <v>771</v>
      </c>
      <c r="F448" s="1"/>
      <c r="G448" s="1"/>
      <c r="H448" s="1"/>
      <c r="I448" s="1"/>
      <c r="J448" s="1"/>
      <c r="K448" s="1">
        <f t="shared" si="66"/>
        <v>0</v>
      </c>
      <c r="L448" s="1" t="str">
        <f t="shared" si="67"/>
        <v>No</v>
      </c>
      <c r="M448" s="1"/>
      <c r="N448" s="1"/>
      <c r="O448" s="1"/>
      <c r="P448" s="1"/>
    </row>
    <row r="449" spans="1:16" ht="75" hidden="1" x14ac:dyDescent="0.25">
      <c r="A449" s="1"/>
      <c r="B449" s="1"/>
      <c r="C449" s="1"/>
      <c r="D449" s="1" t="s">
        <v>38</v>
      </c>
      <c r="E449" s="1" t="s">
        <v>772</v>
      </c>
      <c r="F449" s="1"/>
      <c r="G449" s="1"/>
      <c r="H449" s="1"/>
      <c r="I449" s="1"/>
      <c r="J449" s="1"/>
      <c r="K449" s="1">
        <f t="shared" si="66"/>
        <v>0</v>
      </c>
      <c r="L449" s="1" t="str">
        <f t="shared" si="67"/>
        <v>No</v>
      </c>
      <c r="M449" s="1"/>
      <c r="N449" s="1"/>
      <c r="O449" s="1"/>
      <c r="P449" s="1"/>
    </row>
    <row r="450" spans="1:16" ht="120" hidden="1" x14ac:dyDescent="0.25">
      <c r="A450" s="1"/>
      <c r="B450" s="1"/>
      <c r="C450" s="1"/>
      <c r="D450" s="1" t="s">
        <v>40</v>
      </c>
      <c r="E450" s="1" t="s">
        <v>773</v>
      </c>
      <c r="F450" s="1"/>
      <c r="G450" s="1"/>
      <c r="H450" s="1"/>
      <c r="I450" s="1"/>
      <c r="J450" s="1"/>
      <c r="K450" s="1">
        <f t="shared" si="66"/>
        <v>0</v>
      </c>
      <c r="L450" s="1" t="str">
        <f t="shared" si="67"/>
        <v>No</v>
      </c>
      <c r="M450" s="1"/>
      <c r="N450" s="1"/>
      <c r="O450" s="1"/>
      <c r="P450" s="1"/>
    </row>
    <row r="451" spans="1:16" ht="45" hidden="1" x14ac:dyDescent="0.25">
      <c r="A451" s="1"/>
      <c r="B451" s="1"/>
      <c r="C451" s="1"/>
      <c r="D451" s="1" t="s">
        <v>42</v>
      </c>
      <c r="E451" s="1" t="s">
        <v>774</v>
      </c>
      <c r="F451" s="1"/>
      <c r="G451" s="1"/>
      <c r="H451" s="1"/>
      <c r="I451" s="1"/>
      <c r="J451" s="1"/>
      <c r="K451" s="1">
        <f t="shared" si="66"/>
        <v>0</v>
      </c>
      <c r="L451" s="1" t="str">
        <f t="shared" si="67"/>
        <v>No</v>
      </c>
      <c r="M451" s="1"/>
      <c r="N451" s="1"/>
      <c r="O451" s="1"/>
      <c r="P451" s="1"/>
    </row>
    <row r="452" spans="1:16" ht="258.75" customHeight="1" x14ac:dyDescent="0.25">
      <c r="A452" s="1">
        <v>54</v>
      </c>
      <c r="B452" s="1" t="s">
        <v>604</v>
      </c>
      <c r="C452" s="1" t="s">
        <v>775</v>
      </c>
      <c r="D452" s="1" t="s">
        <v>15</v>
      </c>
      <c r="E452" s="1" t="s">
        <v>776</v>
      </c>
      <c r="F452" s="1" t="s">
        <v>777</v>
      </c>
      <c r="G452" s="1">
        <v>3</v>
      </c>
      <c r="H452" s="1">
        <v>3</v>
      </c>
      <c r="I452" s="1">
        <v>5</v>
      </c>
      <c r="J452" s="1">
        <v>3</v>
      </c>
      <c r="K452" s="1">
        <f t="shared" si="66"/>
        <v>2</v>
      </c>
      <c r="L452" s="1" t="str">
        <f t="shared" si="67"/>
        <v>Si</v>
      </c>
      <c r="M452" s="1" t="s">
        <v>778</v>
      </c>
      <c r="N452" s="1" t="s">
        <v>779</v>
      </c>
      <c r="O452" s="1" t="s">
        <v>780</v>
      </c>
      <c r="P452" s="1" t="s">
        <v>781</v>
      </c>
    </row>
    <row r="453" spans="1:16" ht="90" hidden="1" x14ac:dyDescent="0.25">
      <c r="A453" s="1"/>
      <c r="B453" s="1"/>
      <c r="C453" s="1"/>
      <c r="D453" s="1" t="s">
        <v>22</v>
      </c>
      <c r="E453" s="1" t="s">
        <v>782</v>
      </c>
      <c r="F453" s="1" t="s">
        <v>783</v>
      </c>
      <c r="G453" s="1">
        <v>3</v>
      </c>
      <c r="H453" s="1">
        <v>2</v>
      </c>
      <c r="I453" s="1">
        <v>4</v>
      </c>
      <c r="J453" s="1">
        <v>3</v>
      </c>
      <c r="K453" s="1">
        <f t="shared" si="66"/>
        <v>1</v>
      </c>
      <c r="L453" s="1" t="str">
        <f t="shared" si="67"/>
        <v>Si</v>
      </c>
      <c r="M453" s="1"/>
      <c r="N453" s="1"/>
      <c r="O453" s="1"/>
      <c r="P453" s="1"/>
    </row>
    <row r="454" spans="1:16" ht="45" hidden="1" x14ac:dyDescent="0.25">
      <c r="A454" s="1"/>
      <c r="B454" s="1"/>
      <c r="C454" s="1"/>
      <c r="D454" s="1" t="s">
        <v>25</v>
      </c>
      <c r="E454" s="1" t="s">
        <v>784</v>
      </c>
      <c r="F454" s="1" t="s">
        <v>785</v>
      </c>
      <c r="G454" s="1">
        <v>1</v>
      </c>
      <c r="H454" s="1">
        <v>1</v>
      </c>
      <c r="I454" s="1">
        <v>2</v>
      </c>
      <c r="J454" s="1">
        <v>2</v>
      </c>
      <c r="K454" s="1">
        <f t="shared" si="66"/>
        <v>0</v>
      </c>
      <c r="L454" s="1" t="str">
        <f t="shared" si="67"/>
        <v>No</v>
      </c>
      <c r="M454" s="1"/>
      <c r="N454" s="1"/>
      <c r="O454" s="1"/>
      <c r="P454" s="1"/>
    </row>
    <row r="455" spans="1:16" hidden="1" x14ac:dyDescent="0.25">
      <c r="A455" s="1"/>
      <c r="B455" s="1"/>
      <c r="C455" s="1"/>
      <c r="D455" s="1" t="s">
        <v>28</v>
      </c>
      <c r="E455" s="1" t="s">
        <v>786</v>
      </c>
      <c r="F455" s="1"/>
      <c r="G455" s="1"/>
      <c r="H455" s="1"/>
      <c r="I455" s="1"/>
      <c r="J455" s="1"/>
      <c r="K455" s="1">
        <f t="shared" si="66"/>
        <v>0</v>
      </c>
      <c r="L455" s="1" t="str">
        <f t="shared" si="67"/>
        <v>No</v>
      </c>
      <c r="M455" s="1"/>
      <c r="N455" s="1"/>
      <c r="O455" s="1"/>
      <c r="P455" s="1"/>
    </row>
    <row r="456" spans="1:16" ht="45" hidden="1" x14ac:dyDescent="0.25">
      <c r="A456" s="1"/>
      <c r="B456" s="1"/>
      <c r="C456" s="1"/>
      <c r="D456" s="1" t="s">
        <v>30</v>
      </c>
      <c r="E456" s="1" t="s">
        <v>787</v>
      </c>
      <c r="F456" s="1"/>
      <c r="G456" s="1"/>
      <c r="H456" s="1"/>
      <c r="I456" s="1"/>
      <c r="J456" s="1"/>
      <c r="K456" s="1">
        <f t="shared" si="66"/>
        <v>0</v>
      </c>
      <c r="L456" s="1" t="str">
        <f t="shared" si="67"/>
        <v>No</v>
      </c>
      <c r="M456" s="1"/>
      <c r="N456" s="1"/>
      <c r="O456" s="1"/>
      <c r="P456" s="1"/>
    </row>
    <row r="457" spans="1:16" ht="345" hidden="1" x14ac:dyDescent="0.25">
      <c r="A457" s="1"/>
      <c r="B457" s="1"/>
      <c r="C457" s="1"/>
      <c r="D457" s="1" t="s">
        <v>32</v>
      </c>
      <c r="E457" s="1" t="s">
        <v>788</v>
      </c>
      <c r="F457" s="1"/>
      <c r="G457" s="1"/>
      <c r="H457" s="1"/>
      <c r="I457" s="1"/>
      <c r="J457" s="1"/>
      <c r="K457" s="1">
        <f t="shared" si="66"/>
        <v>0</v>
      </c>
      <c r="L457" s="1" t="str">
        <f t="shared" si="67"/>
        <v>No</v>
      </c>
      <c r="M457" s="1"/>
      <c r="N457" s="1"/>
      <c r="O457" s="1"/>
      <c r="P457" s="1"/>
    </row>
    <row r="458" spans="1:16" ht="165" hidden="1" x14ac:dyDescent="0.25">
      <c r="A458" s="1"/>
      <c r="B458" s="1"/>
      <c r="C458" s="1"/>
      <c r="D458" s="1" t="s">
        <v>34</v>
      </c>
      <c r="E458" s="1" t="s">
        <v>789</v>
      </c>
      <c r="F458" s="1"/>
      <c r="G458" s="1"/>
      <c r="H458" s="1"/>
      <c r="I458" s="1"/>
      <c r="J458" s="1"/>
      <c r="K458" s="1">
        <f t="shared" si="66"/>
        <v>0</v>
      </c>
      <c r="L458" s="1" t="str">
        <f t="shared" si="67"/>
        <v>No</v>
      </c>
      <c r="M458" s="1"/>
      <c r="N458" s="1"/>
      <c r="O458" s="1"/>
      <c r="P458" s="1"/>
    </row>
    <row r="459" spans="1:16" ht="45" hidden="1" x14ac:dyDescent="0.25">
      <c r="A459" s="1"/>
      <c r="B459" s="1"/>
      <c r="C459" s="1"/>
      <c r="D459" s="1" t="s">
        <v>36</v>
      </c>
      <c r="E459" s="1" t="s">
        <v>790</v>
      </c>
      <c r="F459" s="1"/>
      <c r="G459" s="1"/>
      <c r="H459" s="1"/>
      <c r="I459" s="1"/>
      <c r="J459" s="1"/>
      <c r="K459" s="1">
        <f t="shared" si="66"/>
        <v>0</v>
      </c>
      <c r="L459" s="1" t="str">
        <f t="shared" si="67"/>
        <v>No</v>
      </c>
      <c r="M459" s="1"/>
      <c r="N459" s="1"/>
      <c r="O459" s="1"/>
      <c r="P459" s="1"/>
    </row>
    <row r="460" spans="1:16" hidden="1" x14ac:dyDescent="0.25">
      <c r="A460" s="1"/>
      <c r="B460" s="1"/>
      <c r="C460" s="1"/>
      <c r="D460" s="1" t="s">
        <v>38</v>
      </c>
      <c r="E460" s="1" t="s">
        <v>791</v>
      </c>
      <c r="F460" s="1"/>
      <c r="G460" s="1"/>
      <c r="H460" s="1"/>
      <c r="I460" s="1"/>
      <c r="J460" s="1"/>
      <c r="K460" s="1">
        <f t="shared" si="66"/>
        <v>0</v>
      </c>
      <c r="L460" s="1" t="str">
        <f t="shared" si="67"/>
        <v>No</v>
      </c>
      <c r="M460" s="1"/>
      <c r="N460" s="1"/>
      <c r="O460" s="1"/>
      <c r="P460" s="1"/>
    </row>
    <row r="461" spans="1:16" ht="60" hidden="1" x14ac:dyDescent="0.25">
      <c r="A461" s="1"/>
      <c r="B461" s="1"/>
      <c r="C461" s="1"/>
      <c r="D461" s="1" t="s">
        <v>40</v>
      </c>
      <c r="E461" s="1" t="s">
        <v>792</v>
      </c>
      <c r="F461" s="1"/>
      <c r="G461" s="1"/>
      <c r="H461" s="1"/>
      <c r="I461" s="1"/>
      <c r="J461" s="1"/>
      <c r="K461" s="1">
        <f t="shared" si="66"/>
        <v>0</v>
      </c>
      <c r="L461" s="1" t="str">
        <f t="shared" si="67"/>
        <v>No</v>
      </c>
      <c r="M461" s="1"/>
      <c r="N461" s="1"/>
      <c r="O461" s="1"/>
      <c r="P461" s="1"/>
    </row>
    <row r="462" spans="1:16" hidden="1" x14ac:dyDescent="0.25">
      <c r="A462" s="1"/>
      <c r="B462" s="1"/>
      <c r="C462" s="1"/>
      <c r="D462" s="1" t="s">
        <v>42</v>
      </c>
      <c r="E462" s="1" t="s">
        <v>793</v>
      </c>
      <c r="F462" s="1"/>
      <c r="G462" s="1"/>
      <c r="H462" s="1"/>
      <c r="I462" s="1"/>
      <c r="J462" s="1"/>
      <c r="K462" s="1">
        <f t="shared" si="66"/>
        <v>0</v>
      </c>
      <c r="L462" s="1" t="str">
        <f t="shared" si="67"/>
        <v>No</v>
      </c>
      <c r="M462" s="1"/>
      <c r="N462" s="1"/>
      <c r="O462" s="1"/>
      <c r="P462" s="1"/>
    </row>
    <row r="463" spans="1:16" hidden="1" x14ac:dyDescent="0.25">
      <c r="A463" s="1"/>
      <c r="B463" s="1"/>
      <c r="C463" s="1"/>
      <c r="D463" s="1" t="s">
        <v>43</v>
      </c>
      <c r="E463" s="1" t="s">
        <v>794</v>
      </c>
      <c r="F463" s="1"/>
      <c r="G463" s="1"/>
      <c r="H463" s="1"/>
      <c r="I463" s="1"/>
      <c r="J463" s="1"/>
      <c r="K463" s="1">
        <f t="shared" si="66"/>
        <v>0</v>
      </c>
      <c r="L463" s="1" t="str">
        <f t="shared" si="67"/>
        <v>No</v>
      </c>
      <c r="M463" s="1"/>
      <c r="N463" s="1"/>
      <c r="O463" s="1"/>
      <c r="P463" s="1"/>
    </row>
    <row r="464" spans="1:16" ht="167.25" customHeight="1" x14ac:dyDescent="0.25">
      <c r="A464" s="1">
        <v>55</v>
      </c>
      <c r="B464" s="1" t="s">
        <v>604</v>
      </c>
      <c r="C464" s="1" t="s">
        <v>795</v>
      </c>
      <c r="D464" s="1" t="s">
        <v>15</v>
      </c>
      <c r="E464" s="1" t="s">
        <v>796</v>
      </c>
      <c r="F464" s="1" t="s">
        <v>797</v>
      </c>
      <c r="G464" s="1">
        <v>1</v>
      </c>
      <c r="H464" s="1">
        <v>1</v>
      </c>
      <c r="I464" s="1">
        <v>2</v>
      </c>
      <c r="J464" s="1">
        <v>1</v>
      </c>
      <c r="K464" s="1">
        <f t="shared" si="66"/>
        <v>1</v>
      </c>
      <c r="L464" s="1" t="str">
        <f t="shared" si="67"/>
        <v>Si</v>
      </c>
      <c r="M464" s="1" t="s">
        <v>798</v>
      </c>
      <c r="N464" s="1" t="s">
        <v>799</v>
      </c>
      <c r="O464" s="1" t="s">
        <v>800</v>
      </c>
      <c r="P464" s="1" t="s">
        <v>801</v>
      </c>
    </row>
    <row r="465" spans="1:16" ht="60" hidden="1" x14ac:dyDescent="0.25">
      <c r="A465" s="1"/>
      <c r="B465" s="1"/>
      <c r="C465" s="1"/>
      <c r="D465" s="1" t="s">
        <v>22</v>
      </c>
      <c r="E465" s="1" t="s">
        <v>802</v>
      </c>
      <c r="F465" s="1" t="s">
        <v>803</v>
      </c>
      <c r="G465" s="1">
        <v>1</v>
      </c>
      <c r="H465" s="1">
        <v>1</v>
      </c>
      <c r="I465" s="1">
        <v>2</v>
      </c>
      <c r="J465" s="1">
        <v>1</v>
      </c>
      <c r="K465" s="1">
        <f t="shared" si="66"/>
        <v>1</v>
      </c>
      <c r="L465" s="1" t="str">
        <f t="shared" si="67"/>
        <v>Si</v>
      </c>
      <c r="M465" s="1"/>
      <c r="N465" s="1"/>
      <c r="O465" s="1"/>
      <c r="P465" s="1"/>
    </row>
    <row r="466" spans="1:16" ht="30" hidden="1" x14ac:dyDescent="0.25">
      <c r="A466" s="1"/>
      <c r="B466" s="1"/>
      <c r="C466" s="1"/>
      <c r="D466" s="1" t="s">
        <v>25</v>
      </c>
      <c r="E466" s="1" t="s">
        <v>804</v>
      </c>
      <c r="F466" s="1" t="s">
        <v>805</v>
      </c>
      <c r="G466" s="1">
        <v>1</v>
      </c>
      <c r="H466" s="1">
        <v>2</v>
      </c>
      <c r="I466" s="1">
        <v>3</v>
      </c>
      <c r="J466" s="1">
        <v>2</v>
      </c>
      <c r="K466" s="1">
        <f t="shared" si="66"/>
        <v>1</v>
      </c>
      <c r="L466" s="1" t="str">
        <f t="shared" si="67"/>
        <v>Si</v>
      </c>
      <c r="M466" s="1"/>
      <c r="N466" s="1"/>
      <c r="O466" s="1"/>
      <c r="P466" s="1"/>
    </row>
    <row r="467" spans="1:16" hidden="1" x14ac:dyDescent="0.25">
      <c r="A467" s="1"/>
      <c r="B467" s="1"/>
      <c r="C467" s="1"/>
      <c r="D467" s="1" t="s">
        <v>28</v>
      </c>
      <c r="E467" s="1" t="s">
        <v>279</v>
      </c>
      <c r="F467" s="1"/>
      <c r="G467" s="1"/>
      <c r="H467" s="1"/>
      <c r="I467" s="1"/>
      <c r="J467" s="1"/>
      <c r="K467" s="1">
        <f t="shared" si="66"/>
        <v>0</v>
      </c>
      <c r="L467" s="1"/>
      <c r="M467" s="1"/>
      <c r="N467" s="1"/>
      <c r="O467" s="1"/>
      <c r="P467" s="1"/>
    </row>
    <row r="468" spans="1:16" hidden="1" x14ac:dyDescent="0.25">
      <c r="A468" s="1"/>
      <c r="B468" s="1"/>
      <c r="C468" s="1"/>
      <c r="D468" s="1" t="s">
        <v>30</v>
      </c>
      <c r="E468" s="1" t="s">
        <v>806</v>
      </c>
      <c r="F468" s="1"/>
      <c r="G468" s="1"/>
      <c r="H468" s="1"/>
      <c r="I468" s="1"/>
      <c r="J468" s="1"/>
      <c r="K468" s="1">
        <f t="shared" si="66"/>
        <v>0</v>
      </c>
      <c r="L468" s="1"/>
      <c r="M468" s="1"/>
      <c r="N468" s="1"/>
      <c r="O468" s="1"/>
      <c r="P468" s="1"/>
    </row>
    <row r="469" spans="1:16" ht="154.5" hidden="1" customHeight="1" x14ac:dyDescent="0.25">
      <c r="A469" s="1"/>
      <c r="B469" s="1"/>
      <c r="C469" s="1"/>
      <c r="D469" s="1" t="s">
        <v>32</v>
      </c>
      <c r="E469" s="1" t="s">
        <v>807</v>
      </c>
      <c r="F469" s="1"/>
      <c r="G469" s="1"/>
      <c r="H469" s="1"/>
      <c r="I469" s="1"/>
      <c r="J469" s="1"/>
      <c r="K469" s="1">
        <f t="shared" si="66"/>
        <v>0</v>
      </c>
      <c r="L469" s="1"/>
      <c r="M469" s="1"/>
      <c r="N469" s="1"/>
      <c r="O469" s="1"/>
      <c r="P469" s="1"/>
    </row>
    <row r="470" spans="1:16" hidden="1" x14ac:dyDescent="0.25">
      <c r="A470" s="1"/>
      <c r="B470" s="1"/>
      <c r="C470" s="1"/>
      <c r="D470" s="1" t="s">
        <v>36</v>
      </c>
      <c r="E470" s="1" t="s">
        <v>808</v>
      </c>
      <c r="F470" s="1"/>
      <c r="G470" s="1"/>
      <c r="H470" s="1"/>
      <c r="I470" s="1"/>
      <c r="J470" s="1"/>
      <c r="K470" s="1">
        <f t="shared" si="66"/>
        <v>0</v>
      </c>
      <c r="L470" s="1"/>
      <c r="M470" s="1"/>
      <c r="N470" s="1"/>
      <c r="O470" s="1"/>
      <c r="P470" s="1"/>
    </row>
    <row r="471" spans="1:16" hidden="1" x14ac:dyDescent="0.25">
      <c r="A471" s="1"/>
      <c r="B471" s="1"/>
      <c r="C471" s="1"/>
      <c r="D471" s="1" t="s">
        <v>40</v>
      </c>
      <c r="E471" s="1" t="s">
        <v>809</v>
      </c>
      <c r="F471" s="1"/>
      <c r="G471" s="1"/>
      <c r="H471" s="1"/>
      <c r="I471" s="1"/>
      <c r="J471" s="1"/>
      <c r="K471" s="1">
        <f t="shared" si="66"/>
        <v>0</v>
      </c>
      <c r="L471" s="1"/>
      <c r="M471" s="1"/>
      <c r="N471" s="1"/>
      <c r="O471" s="1"/>
      <c r="P471" s="1"/>
    </row>
    <row r="472" spans="1:16" hidden="1" x14ac:dyDescent="0.25">
      <c r="A472" s="1"/>
      <c r="B472" s="1"/>
      <c r="C472" s="1"/>
      <c r="D472" s="1" t="s">
        <v>42</v>
      </c>
      <c r="E472" s="1" t="s">
        <v>810</v>
      </c>
      <c r="F472" s="1"/>
      <c r="G472" s="1"/>
      <c r="H472" s="1"/>
      <c r="I472" s="1"/>
      <c r="J472" s="1"/>
      <c r="K472" s="1">
        <f t="shared" si="66"/>
        <v>0</v>
      </c>
      <c r="L472" s="1"/>
      <c r="M472" s="1"/>
      <c r="N472" s="1"/>
      <c r="O472" s="1"/>
      <c r="P472" s="1"/>
    </row>
    <row r="473" spans="1:16" ht="60" hidden="1" x14ac:dyDescent="0.25">
      <c r="A473" s="1"/>
      <c r="B473" s="1"/>
      <c r="C473" s="1"/>
      <c r="D473" s="1" t="s">
        <v>43</v>
      </c>
      <c r="E473" s="1" t="s">
        <v>811</v>
      </c>
      <c r="F473" s="1"/>
      <c r="G473" s="1"/>
      <c r="H473" s="1"/>
      <c r="I473" s="1"/>
      <c r="J473" s="1"/>
      <c r="K473" s="1">
        <f t="shared" si="66"/>
        <v>0</v>
      </c>
      <c r="L473" s="1"/>
      <c r="M473" s="1"/>
      <c r="N473" s="1"/>
      <c r="O473" s="1"/>
      <c r="P473" s="1"/>
    </row>
    <row r="474" spans="1:16" ht="165" x14ac:dyDescent="0.25">
      <c r="A474" s="1">
        <v>56</v>
      </c>
      <c r="B474" s="1" t="s">
        <v>604</v>
      </c>
      <c r="C474" s="1" t="s">
        <v>812</v>
      </c>
      <c r="D474" s="1" t="s">
        <v>15</v>
      </c>
      <c r="E474" s="1" t="s">
        <v>813</v>
      </c>
      <c r="F474" s="1" t="s">
        <v>814</v>
      </c>
      <c r="G474" s="1">
        <v>3</v>
      </c>
      <c r="H474" s="1">
        <v>2</v>
      </c>
      <c r="I474" s="1">
        <v>4</v>
      </c>
      <c r="J474" s="1">
        <v>3</v>
      </c>
      <c r="K474" s="1">
        <f t="shared" si="66"/>
        <v>1</v>
      </c>
      <c r="L474" s="1" t="str">
        <f t="shared" si="67"/>
        <v>Si</v>
      </c>
      <c r="M474" s="1" t="s">
        <v>815</v>
      </c>
      <c r="N474" s="1" t="s">
        <v>816</v>
      </c>
      <c r="O474" s="1" t="s">
        <v>817</v>
      </c>
      <c r="P474" s="1" t="s">
        <v>1408</v>
      </c>
    </row>
    <row r="475" spans="1:16" ht="60" hidden="1" x14ac:dyDescent="0.25">
      <c r="A475" s="1"/>
      <c r="B475" s="1"/>
      <c r="C475" s="1"/>
      <c r="D475" s="1" t="s">
        <v>22</v>
      </c>
      <c r="E475" s="1" t="s">
        <v>818</v>
      </c>
      <c r="F475" s="1" t="s">
        <v>819</v>
      </c>
      <c r="G475" s="1">
        <v>1</v>
      </c>
      <c r="H475" s="1">
        <v>1</v>
      </c>
      <c r="I475" s="1">
        <v>2</v>
      </c>
      <c r="J475" s="1">
        <v>2</v>
      </c>
      <c r="K475" s="1">
        <f t="shared" si="66"/>
        <v>0</v>
      </c>
      <c r="L475" s="1" t="str">
        <f t="shared" si="67"/>
        <v>No</v>
      </c>
      <c r="M475" s="1"/>
      <c r="N475" s="1"/>
      <c r="O475" s="1"/>
      <c r="P475" s="1"/>
    </row>
    <row r="476" spans="1:16" hidden="1" x14ac:dyDescent="0.25">
      <c r="A476" s="1"/>
      <c r="B476" s="1"/>
      <c r="C476" s="1"/>
      <c r="D476" s="1" t="s">
        <v>25</v>
      </c>
      <c r="E476" s="1" t="s">
        <v>820</v>
      </c>
      <c r="F476" s="1"/>
      <c r="G476" s="1"/>
      <c r="H476" s="1"/>
      <c r="I476" s="1"/>
      <c r="J476" s="1"/>
      <c r="K476" s="1">
        <f t="shared" si="66"/>
        <v>0</v>
      </c>
      <c r="L476" s="1" t="str">
        <f t="shared" si="67"/>
        <v>No</v>
      </c>
      <c r="M476" s="1"/>
      <c r="N476" s="1"/>
      <c r="O476" s="1"/>
      <c r="P476" s="1"/>
    </row>
    <row r="477" spans="1:16" hidden="1" x14ac:dyDescent="0.25">
      <c r="A477" s="1"/>
      <c r="B477" s="1"/>
      <c r="C477" s="1"/>
      <c r="D477" s="1" t="s">
        <v>28</v>
      </c>
      <c r="E477" s="1" t="s">
        <v>420</v>
      </c>
      <c r="F477" s="1"/>
      <c r="G477" s="1"/>
      <c r="H477" s="1"/>
      <c r="I477" s="1"/>
      <c r="J477" s="1"/>
      <c r="K477" s="1">
        <f t="shared" si="66"/>
        <v>0</v>
      </c>
      <c r="L477" s="1" t="str">
        <f t="shared" si="67"/>
        <v>No</v>
      </c>
      <c r="M477" s="1"/>
      <c r="N477" s="1"/>
      <c r="O477" s="1"/>
      <c r="P477" s="1"/>
    </row>
    <row r="478" spans="1:16" ht="60" hidden="1" x14ac:dyDescent="0.25">
      <c r="A478" s="1"/>
      <c r="B478" s="1"/>
      <c r="C478" s="1"/>
      <c r="D478" s="1" t="s">
        <v>30</v>
      </c>
      <c r="E478" s="1" t="s">
        <v>821</v>
      </c>
      <c r="F478" s="1"/>
      <c r="G478" s="1"/>
      <c r="H478" s="1"/>
      <c r="I478" s="1"/>
      <c r="J478" s="1"/>
      <c r="K478" s="1">
        <f t="shared" si="66"/>
        <v>0</v>
      </c>
      <c r="L478" s="1" t="str">
        <f t="shared" si="67"/>
        <v>No</v>
      </c>
      <c r="M478" s="1"/>
      <c r="N478" s="1"/>
      <c r="O478" s="1"/>
      <c r="P478" s="1"/>
    </row>
    <row r="479" spans="1:16" ht="105" hidden="1" x14ac:dyDescent="0.25">
      <c r="A479" s="1"/>
      <c r="B479" s="1"/>
      <c r="C479" s="1"/>
      <c r="D479" s="1" t="s">
        <v>32</v>
      </c>
      <c r="E479" s="1" t="s">
        <v>822</v>
      </c>
      <c r="F479" s="1"/>
      <c r="G479" s="1"/>
      <c r="H479" s="1"/>
      <c r="I479" s="1"/>
      <c r="J479" s="1"/>
      <c r="K479" s="1">
        <f t="shared" si="66"/>
        <v>0</v>
      </c>
      <c r="L479" s="1" t="str">
        <f t="shared" si="67"/>
        <v>No</v>
      </c>
      <c r="M479" s="1"/>
      <c r="N479" s="1"/>
      <c r="O479" s="1"/>
      <c r="P479" s="1"/>
    </row>
    <row r="480" spans="1:16" ht="60" hidden="1" x14ac:dyDescent="0.25">
      <c r="A480" s="1"/>
      <c r="B480" s="1"/>
      <c r="C480" s="1"/>
      <c r="D480" s="1" t="s">
        <v>34</v>
      </c>
      <c r="E480" s="1" t="s">
        <v>823</v>
      </c>
      <c r="F480" s="1"/>
      <c r="G480" s="1"/>
      <c r="H480" s="1"/>
      <c r="I480" s="1"/>
      <c r="J480" s="1"/>
      <c r="K480" s="1">
        <f t="shared" si="66"/>
        <v>0</v>
      </c>
      <c r="L480" s="1" t="str">
        <f t="shared" si="67"/>
        <v>No</v>
      </c>
      <c r="M480" s="1"/>
      <c r="N480" s="1"/>
      <c r="O480" s="1"/>
      <c r="P480" s="1"/>
    </row>
    <row r="481" spans="1:16" ht="30" hidden="1" x14ac:dyDescent="0.25">
      <c r="A481" s="1"/>
      <c r="B481" s="1"/>
      <c r="C481" s="1"/>
      <c r="D481" s="1" t="s">
        <v>36</v>
      </c>
      <c r="E481" s="1" t="s">
        <v>824</v>
      </c>
      <c r="F481" s="1"/>
      <c r="G481" s="1"/>
      <c r="H481" s="1"/>
      <c r="I481" s="1"/>
      <c r="J481" s="1"/>
      <c r="K481" s="1">
        <f t="shared" si="66"/>
        <v>0</v>
      </c>
      <c r="L481" s="1" t="str">
        <f t="shared" si="67"/>
        <v>No</v>
      </c>
      <c r="M481" s="1"/>
      <c r="N481" s="1"/>
      <c r="O481" s="1"/>
      <c r="P481" s="1"/>
    </row>
    <row r="482" spans="1:16" ht="120" hidden="1" x14ac:dyDescent="0.25">
      <c r="A482" s="1"/>
      <c r="B482" s="1"/>
      <c r="C482" s="1"/>
      <c r="D482" s="1" t="s">
        <v>40</v>
      </c>
      <c r="E482" s="1" t="s">
        <v>825</v>
      </c>
      <c r="F482" s="1"/>
      <c r="G482" s="1"/>
      <c r="H482" s="1"/>
      <c r="I482" s="1"/>
      <c r="J482" s="1"/>
      <c r="K482" s="1">
        <f t="shared" si="66"/>
        <v>0</v>
      </c>
      <c r="L482" s="1" t="str">
        <f t="shared" si="67"/>
        <v>No</v>
      </c>
      <c r="M482" s="1"/>
      <c r="N482" s="1"/>
      <c r="O482" s="1"/>
      <c r="P482" s="1"/>
    </row>
    <row r="483" spans="1:16" hidden="1" x14ac:dyDescent="0.25">
      <c r="A483" s="1"/>
      <c r="B483" s="1"/>
      <c r="C483" s="1"/>
      <c r="D483" s="1" t="s">
        <v>42</v>
      </c>
      <c r="E483" s="1" t="s">
        <v>826</v>
      </c>
      <c r="F483" s="1"/>
      <c r="G483" s="1"/>
      <c r="H483" s="1"/>
      <c r="I483" s="1"/>
      <c r="J483" s="1"/>
      <c r="K483" s="1">
        <f t="shared" si="66"/>
        <v>0</v>
      </c>
      <c r="L483" s="1" t="str">
        <f t="shared" si="67"/>
        <v>No</v>
      </c>
      <c r="M483" s="1"/>
      <c r="N483" s="1"/>
      <c r="O483" s="1"/>
      <c r="P483" s="1"/>
    </row>
    <row r="484" spans="1:16" ht="90" hidden="1" x14ac:dyDescent="0.25">
      <c r="A484" s="1"/>
      <c r="B484" s="1"/>
      <c r="C484" s="1"/>
      <c r="D484" s="1" t="s">
        <v>38</v>
      </c>
      <c r="E484" s="1" t="s">
        <v>827</v>
      </c>
      <c r="F484" s="1"/>
      <c r="G484" s="1"/>
      <c r="H484" s="1"/>
      <c r="I484" s="1"/>
      <c r="J484" s="1"/>
      <c r="K484" s="1"/>
      <c r="L484" s="1"/>
      <c r="M484" s="1"/>
      <c r="N484" s="1"/>
      <c r="O484" s="1"/>
      <c r="P484" s="1"/>
    </row>
    <row r="485" spans="1:16" ht="108.75" customHeight="1" x14ac:dyDescent="0.25">
      <c r="A485" s="1">
        <v>57</v>
      </c>
      <c r="B485" s="1" t="s">
        <v>604</v>
      </c>
      <c r="C485" s="1" t="s">
        <v>828</v>
      </c>
      <c r="D485" s="1" t="s">
        <v>15</v>
      </c>
      <c r="E485" s="1" t="s">
        <v>829</v>
      </c>
      <c r="F485" s="1" t="s">
        <v>830</v>
      </c>
      <c r="G485" s="1">
        <v>3</v>
      </c>
      <c r="H485" s="1">
        <v>3</v>
      </c>
      <c r="I485" s="1">
        <v>5</v>
      </c>
      <c r="J485" s="1">
        <v>3</v>
      </c>
      <c r="K485" s="1">
        <f t="shared" si="66"/>
        <v>2</v>
      </c>
      <c r="L485" s="1" t="str">
        <f t="shared" si="67"/>
        <v>Si</v>
      </c>
      <c r="M485" s="1" t="s">
        <v>831</v>
      </c>
      <c r="N485" s="1" t="s">
        <v>832</v>
      </c>
      <c r="O485" s="1" t="s">
        <v>833</v>
      </c>
      <c r="P485" s="1" t="s">
        <v>834</v>
      </c>
    </row>
    <row r="486" spans="1:16" ht="75" hidden="1" x14ac:dyDescent="0.25">
      <c r="A486" s="1"/>
      <c r="B486" s="1"/>
      <c r="C486" s="1"/>
      <c r="D486" s="1" t="s">
        <v>22</v>
      </c>
      <c r="E486" s="1" t="s">
        <v>835</v>
      </c>
      <c r="F486" s="1" t="s">
        <v>836</v>
      </c>
      <c r="G486" s="1">
        <v>2</v>
      </c>
      <c r="H486" s="1">
        <v>3</v>
      </c>
      <c r="I486" s="1">
        <v>4</v>
      </c>
      <c r="J486" s="1">
        <v>3</v>
      </c>
      <c r="K486" s="1">
        <f t="shared" si="66"/>
        <v>1</v>
      </c>
      <c r="L486" s="1" t="str">
        <f t="shared" si="67"/>
        <v>Si</v>
      </c>
      <c r="M486" s="1"/>
      <c r="N486" s="1"/>
      <c r="O486" s="1"/>
      <c r="P486" s="1"/>
    </row>
    <row r="487" spans="1:16" ht="30" hidden="1" x14ac:dyDescent="0.25">
      <c r="A487" s="1"/>
      <c r="B487" s="1"/>
      <c r="C487" s="1"/>
      <c r="D487" s="1" t="s">
        <v>25</v>
      </c>
      <c r="E487" s="1" t="s">
        <v>837</v>
      </c>
      <c r="F487" s="1"/>
      <c r="G487" s="1"/>
      <c r="H487" s="1"/>
      <c r="I487" s="1"/>
      <c r="J487" s="1"/>
      <c r="K487" s="1">
        <f t="shared" si="66"/>
        <v>0</v>
      </c>
      <c r="L487" s="1" t="str">
        <f t="shared" si="67"/>
        <v>No</v>
      </c>
      <c r="M487" s="1"/>
      <c r="N487" s="1"/>
      <c r="O487" s="1"/>
      <c r="P487" s="1"/>
    </row>
    <row r="488" spans="1:16" ht="30" hidden="1" x14ac:dyDescent="0.25">
      <c r="A488" s="1"/>
      <c r="B488" s="1"/>
      <c r="C488" s="1"/>
      <c r="D488" s="1" t="s">
        <v>30</v>
      </c>
      <c r="E488" s="1" t="s">
        <v>838</v>
      </c>
      <c r="F488" s="1"/>
      <c r="G488" s="1"/>
      <c r="H488" s="1"/>
      <c r="I488" s="1"/>
      <c r="J488" s="1"/>
      <c r="K488" s="1">
        <f t="shared" si="66"/>
        <v>0</v>
      </c>
      <c r="L488" s="1" t="str">
        <f t="shared" si="67"/>
        <v>No</v>
      </c>
      <c r="M488" s="1"/>
      <c r="N488" s="1"/>
      <c r="O488" s="1"/>
      <c r="P488" s="1"/>
    </row>
    <row r="489" spans="1:16" ht="139.5" hidden="1" customHeight="1" x14ac:dyDescent="0.25">
      <c r="A489" s="1"/>
      <c r="B489" s="1"/>
      <c r="C489" s="1"/>
      <c r="D489" s="1" t="s">
        <v>32</v>
      </c>
      <c r="E489" s="1" t="s">
        <v>839</v>
      </c>
      <c r="F489" s="1"/>
      <c r="G489" s="1"/>
      <c r="H489" s="1"/>
      <c r="I489" s="1"/>
      <c r="J489" s="1"/>
      <c r="K489" s="1">
        <f t="shared" si="66"/>
        <v>0</v>
      </c>
      <c r="L489" s="1" t="str">
        <f t="shared" si="67"/>
        <v>No</v>
      </c>
      <c r="M489" s="1"/>
      <c r="N489" s="1"/>
      <c r="O489" s="1"/>
      <c r="P489" s="1"/>
    </row>
    <row r="490" spans="1:16" ht="30" hidden="1" x14ac:dyDescent="0.25">
      <c r="A490" s="1"/>
      <c r="B490" s="1"/>
      <c r="C490" s="1"/>
      <c r="D490" s="1" t="s">
        <v>34</v>
      </c>
      <c r="E490" s="1" t="s">
        <v>840</v>
      </c>
      <c r="F490" s="1"/>
      <c r="G490" s="1"/>
      <c r="H490" s="1"/>
      <c r="I490" s="1"/>
      <c r="J490" s="1"/>
      <c r="K490" s="1">
        <f t="shared" si="66"/>
        <v>0</v>
      </c>
      <c r="L490" s="1" t="str">
        <f t="shared" si="67"/>
        <v>No</v>
      </c>
      <c r="M490" s="1"/>
      <c r="N490" s="1"/>
      <c r="O490" s="1"/>
      <c r="P490" s="1"/>
    </row>
    <row r="491" spans="1:16" hidden="1" x14ac:dyDescent="0.25">
      <c r="A491" s="1"/>
      <c r="B491" s="1"/>
      <c r="C491" s="1"/>
      <c r="D491" s="1" t="s">
        <v>36</v>
      </c>
      <c r="E491" s="1" t="s">
        <v>841</v>
      </c>
      <c r="F491" s="1"/>
      <c r="G491" s="1"/>
      <c r="H491" s="1"/>
      <c r="I491" s="1"/>
      <c r="J491" s="1"/>
      <c r="K491" s="1">
        <f t="shared" si="66"/>
        <v>0</v>
      </c>
      <c r="L491" s="1" t="str">
        <f t="shared" si="67"/>
        <v>No</v>
      </c>
      <c r="M491" s="1"/>
      <c r="N491" s="1"/>
      <c r="O491" s="1"/>
      <c r="P491" s="1"/>
    </row>
    <row r="492" spans="1:16" ht="75" hidden="1" x14ac:dyDescent="0.25">
      <c r="A492" s="1"/>
      <c r="B492" s="1"/>
      <c r="C492" s="1"/>
      <c r="D492" s="1" t="s">
        <v>38</v>
      </c>
      <c r="E492" s="1" t="s">
        <v>842</v>
      </c>
      <c r="F492" s="1"/>
      <c r="G492" s="1"/>
      <c r="H492" s="1"/>
      <c r="I492" s="1"/>
      <c r="J492" s="1"/>
      <c r="K492" s="1">
        <f t="shared" ref="K492:K555" si="68">I492-J492</f>
        <v>0</v>
      </c>
      <c r="L492" s="1" t="str">
        <f t="shared" ref="L492:L555" si="69">IF(K492&gt;0,("Si"),("No"))</f>
        <v>No</v>
      </c>
      <c r="M492" s="1"/>
      <c r="N492" s="1"/>
      <c r="O492" s="1"/>
      <c r="P492" s="1"/>
    </row>
    <row r="493" spans="1:16" ht="90" hidden="1" x14ac:dyDescent="0.25">
      <c r="A493" s="1"/>
      <c r="B493" s="1"/>
      <c r="C493" s="1"/>
      <c r="D493" s="1" t="s">
        <v>40</v>
      </c>
      <c r="E493" s="1" t="s">
        <v>843</v>
      </c>
      <c r="F493" s="1"/>
      <c r="G493" s="1"/>
      <c r="H493" s="1"/>
      <c r="I493" s="1"/>
      <c r="J493" s="1"/>
      <c r="K493" s="1">
        <f t="shared" si="68"/>
        <v>0</v>
      </c>
      <c r="L493" s="1" t="str">
        <f t="shared" si="69"/>
        <v>No</v>
      </c>
      <c r="M493" s="1"/>
      <c r="N493" s="1"/>
      <c r="O493" s="1"/>
      <c r="P493" s="1"/>
    </row>
    <row r="494" spans="1:16" ht="213" customHeight="1" x14ac:dyDescent="0.25">
      <c r="A494" s="1">
        <v>58</v>
      </c>
      <c r="B494" s="1" t="s">
        <v>604</v>
      </c>
      <c r="C494" s="1" t="s">
        <v>844</v>
      </c>
      <c r="D494" s="1" t="s">
        <v>15</v>
      </c>
      <c r="E494" s="1" t="s">
        <v>845</v>
      </c>
      <c r="F494" s="1" t="s">
        <v>846</v>
      </c>
      <c r="G494" s="1">
        <v>2</v>
      </c>
      <c r="H494" s="1">
        <v>3</v>
      </c>
      <c r="I494" s="1">
        <v>4</v>
      </c>
      <c r="J494" s="1">
        <v>3</v>
      </c>
      <c r="K494" s="1">
        <f t="shared" si="68"/>
        <v>1</v>
      </c>
      <c r="L494" s="1" t="str">
        <f t="shared" si="69"/>
        <v>Si</v>
      </c>
      <c r="M494" s="1" t="s">
        <v>847</v>
      </c>
      <c r="N494" s="1" t="s">
        <v>848</v>
      </c>
      <c r="O494" s="1" t="s">
        <v>849</v>
      </c>
      <c r="P494" s="1" t="s">
        <v>850</v>
      </c>
    </row>
    <row r="495" spans="1:16" ht="45" hidden="1" x14ac:dyDescent="0.25">
      <c r="A495" s="1"/>
      <c r="B495" s="1"/>
      <c r="C495" s="1"/>
      <c r="D495" s="1" t="s">
        <v>22</v>
      </c>
      <c r="E495" s="1" t="s">
        <v>851</v>
      </c>
      <c r="F495" s="1" t="s">
        <v>852</v>
      </c>
      <c r="G495" s="1">
        <v>3</v>
      </c>
      <c r="H495" s="1">
        <v>3</v>
      </c>
      <c r="I495" s="1">
        <v>5</v>
      </c>
      <c r="J495" s="1">
        <v>3</v>
      </c>
      <c r="K495" s="1">
        <f t="shared" si="68"/>
        <v>2</v>
      </c>
      <c r="L495" s="1" t="str">
        <f t="shared" si="69"/>
        <v>Si</v>
      </c>
      <c r="M495" s="1"/>
      <c r="N495" s="1"/>
      <c r="O495" s="1"/>
      <c r="P495" s="1"/>
    </row>
    <row r="496" spans="1:16" ht="60" hidden="1" x14ac:dyDescent="0.25">
      <c r="A496" s="1"/>
      <c r="B496" s="1"/>
      <c r="C496" s="1"/>
      <c r="D496" s="1" t="s">
        <v>25</v>
      </c>
      <c r="E496" s="1" t="s">
        <v>853</v>
      </c>
      <c r="F496" s="1" t="s">
        <v>854</v>
      </c>
      <c r="G496" s="1">
        <v>3</v>
      </c>
      <c r="H496" s="1">
        <v>3</v>
      </c>
      <c r="I496" s="1">
        <v>5</v>
      </c>
      <c r="J496" s="1">
        <v>3</v>
      </c>
      <c r="K496" s="1">
        <f t="shared" si="68"/>
        <v>2</v>
      </c>
      <c r="L496" s="1" t="str">
        <f t="shared" si="69"/>
        <v>Si</v>
      </c>
      <c r="M496" s="1"/>
      <c r="N496" s="1"/>
      <c r="O496" s="1"/>
      <c r="P496" s="1"/>
    </row>
    <row r="497" spans="1:16" ht="45" hidden="1" x14ac:dyDescent="0.25">
      <c r="A497" s="1"/>
      <c r="B497" s="1"/>
      <c r="C497" s="1"/>
      <c r="D497" s="1" t="s">
        <v>28</v>
      </c>
      <c r="E497" s="1" t="s">
        <v>855</v>
      </c>
      <c r="F497" s="1" t="s">
        <v>856</v>
      </c>
      <c r="G497" s="1">
        <v>3</v>
      </c>
      <c r="H497" s="1">
        <v>2</v>
      </c>
      <c r="I497" s="1">
        <v>4</v>
      </c>
      <c r="J497" s="1">
        <v>3</v>
      </c>
      <c r="K497" s="1">
        <f t="shared" si="68"/>
        <v>1</v>
      </c>
      <c r="L497" s="1" t="str">
        <f t="shared" si="69"/>
        <v>Si</v>
      </c>
      <c r="M497" s="1"/>
      <c r="N497" s="1"/>
      <c r="O497" s="1"/>
      <c r="P497" s="1"/>
    </row>
    <row r="498" spans="1:16" ht="45" hidden="1" x14ac:dyDescent="0.25">
      <c r="A498" s="1"/>
      <c r="B498" s="1"/>
      <c r="C498" s="1"/>
      <c r="D498" s="1" t="s">
        <v>30</v>
      </c>
      <c r="E498" s="1" t="s">
        <v>857</v>
      </c>
      <c r="F498" s="1"/>
      <c r="G498" s="1"/>
      <c r="H498" s="1"/>
      <c r="I498" s="1"/>
      <c r="J498" s="1"/>
      <c r="K498" s="1">
        <f t="shared" si="68"/>
        <v>0</v>
      </c>
      <c r="L498" s="1"/>
      <c r="M498" s="1"/>
      <c r="N498" s="1"/>
      <c r="O498" s="1"/>
      <c r="P498" s="1"/>
    </row>
    <row r="499" spans="1:16" ht="194.25" hidden="1" customHeight="1" x14ac:dyDescent="0.25">
      <c r="A499" s="1"/>
      <c r="B499" s="1"/>
      <c r="C499" s="1"/>
      <c r="D499" s="1" t="s">
        <v>32</v>
      </c>
      <c r="E499" s="1" t="s">
        <v>858</v>
      </c>
      <c r="F499" s="1"/>
      <c r="G499" s="1"/>
      <c r="H499" s="1"/>
      <c r="I499" s="1"/>
      <c r="J499" s="1"/>
      <c r="K499" s="1">
        <f t="shared" si="68"/>
        <v>0</v>
      </c>
      <c r="L499" s="1"/>
      <c r="M499" s="1"/>
      <c r="N499" s="1"/>
      <c r="O499" s="1"/>
      <c r="P499" s="1"/>
    </row>
    <row r="500" spans="1:16" hidden="1" x14ac:dyDescent="0.25">
      <c r="A500" s="1"/>
      <c r="B500" s="1"/>
      <c r="C500" s="1"/>
      <c r="D500" s="1" t="s">
        <v>38</v>
      </c>
      <c r="E500" s="1" t="s">
        <v>859</v>
      </c>
      <c r="F500" s="1"/>
      <c r="G500" s="1"/>
      <c r="H500" s="1"/>
      <c r="I500" s="1"/>
      <c r="J500" s="1"/>
      <c r="K500" s="1">
        <f t="shared" si="68"/>
        <v>0</v>
      </c>
      <c r="L500" s="1"/>
      <c r="M500" s="1"/>
      <c r="N500" s="1"/>
      <c r="O500" s="1"/>
      <c r="P500" s="1"/>
    </row>
    <row r="501" spans="1:16" ht="125.25" hidden="1" customHeight="1" x14ac:dyDescent="0.25">
      <c r="A501" s="1"/>
      <c r="B501" s="1"/>
      <c r="C501" s="1"/>
      <c r="D501" s="1" t="s">
        <v>40</v>
      </c>
      <c r="E501" s="1" t="s">
        <v>860</v>
      </c>
      <c r="F501" s="1"/>
      <c r="G501" s="1"/>
      <c r="H501" s="1"/>
      <c r="I501" s="1"/>
      <c r="J501" s="1"/>
      <c r="K501" s="1">
        <f t="shared" si="68"/>
        <v>0</v>
      </c>
      <c r="L501" s="1"/>
      <c r="M501" s="1"/>
      <c r="N501" s="1"/>
      <c r="O501" s="1"/>
      <c r="P501" s="1"/>
    </row>
    <row r="502" spans="1:16" hidden="1" x14ac:dyDescent="0.25">
      <c r="A502" s="1"/>
      <c r="B502" s="1"/>
      <c r="C502" s="1"/>
      <c r="D502" s="1" t="s">
        <v>42</v>
      </c>
      <c r="E502" s="1" t="s">
        <v>861</v>
      </c>
      <c r="F502" s="1"/>
      <c r="G502" s="1"/>
      <c r="H502" s="1"/>
      <c r="I502" s="1"/>
      <c r="J502" s="1"/>
      <c r="K502" s="1">
        <f t="shared" si="68"/>
        <v>0</v>
      </c>
      <c r="L502" s="1"/>
      <c r="M502" s="1"/>
      <c r="N502" s="1"/>
      <c r="O502" s="1"/>
      <c r="P502" s="1"/>
    </row>
    <row r="503" spans="1:16" ht="150.75" hidden="1" customHeight="1" x14ac:dyDescent="0.25">
      <c r="A503" s="1"/>
      <c r="B503" s="1"/>
      <c r="C503" s="1"/>
      <c r="D503" s="1" t="s">
        <v>43</v>
      </c>
      <c r="E503" s="1" t="s">
        <v>862</v>
      </c>
      <c r="F503" s="1"/>
      <c r="G503" s="1"/>
      <c r="H503" s="1"/>
      <c r="I503" s="1"/>
      <c r="J503" s="1"/>
      <c r="K503" s="1">
        <f t="shared" si="68"/>
        <v>0</v>
      </c>
      <c r="L503" s="1"/>
      <c r="M503" s="1"/>
      <c r="N503" s="1"/>
      <c r="O503" s="1"/>
      <c r="P503" s="1"/>
    </row>
    <row r="504" spans="1:16" ht="60" x14ac:dyDescent="0.25">
      <c r="A504" s="1">
        <v>59</v>
      </c>
      <c r="B504" s="1" t="s">
        <v>604</v>
      </c>
      <c r="C504" s="1" t="s">
        <v>863</v>
      </c>
      <c r="D504" s="1" t="s">
        <v>15</v>
      </c>
      <c r="E504" s="1" t="s">
        <v>864</v>
      </c>
      <c r="F504" s="1" t="s">
        <v>865</v>
      </c>
      <c r="G504" s="1">
        <v>1</v>
      </c>
      <c r="H504" s="1">
        <v>2</v>
      </c>
      <c r="I504" s="1">
        <v>3</v>
      </c>
      <c r="J504" s="1">
        <v>2</v>
      </c>
      <c r="K504" s="1">
        <f t="shared" si="68"/>
        <v>1</v>
      </c>
      <c r="L504" s="1" t="str">
        <f t="shared" si="69"/>
        <v>Si</v>
      </c>
      <c r="M504" s="1" t="s">
        <v>866</v>
      </c>
      <c r="N504" s="1" t="s">
        <v>867</v>
      </c>
      <c r="O504" s="1" t="s">
        <v>868</v>
      </c>
      <c r="P504" s="1" t="s">
        <v>869</v>
      </c>
    </row>
    <row r="505" spans="1:16" ht="30" hidden="1" x14ac:dyDescent="0.25">
      <c r="A505" s="1"/>
      <c r="B505" s="1"/>
      <c r="C505" s="1"/>
      <c r="D505" s="1" t="s">
        <v>22</v>
      </c>
      <c r="E505" s="1" t="s">
        <v>870</v>
      </c>
      <c r="F505" s="1"/>
      <c r="G505" s="1"/>
      <c r="H505" s="1"/>
      <c r="I505" s="1"/>
      <c r="J505" s="1"/>
      <c r="K505" s="1">
        <f t="shared" si="68"/>
        <v>0</v>
      </c>
      <c r="L505" s="1"/>
      <c r="M505" s="1"/>
      <c r="N505" s="1"/>
      <c r="O505" s="1"/>
      <c r="P505" s="1"/>
    </row>
    <row r="506" spans="1:16" ht="30" hidden="1" x14ac:dyDescent="0.25">
      <c r="A506" s="1"/>
      <c r="B506" s="1"/>
      <c r="C506" s="1"/>
      <c r="D506" s="1" t="s">
        <v>30</v>
      </c>
      <c r="E506" s="1" t="s">
        <v>871</v>
      </c>
      <c r="F506" s="1"/>
      <c r="G506" s="1"/>
      <c r="H506" s="1"/>
      <c r="I506" s="1"/>
      <c r="J506" s="1"/>
      <c r="K506" s="1">
        <f t="shared" si="68"/>
        <v>0</v>
      </c>
      <c r="L506" s="1"/>
      <c r="M506" s="1"/>
      <c r="N506" s="1"/>
      <c r="O506" s="1"/>
      <c r="P506" s="1"/>
    </row>
    <row r="507" spans="1:16" ht="60" hidden="1" x14ac:dyDescent="0.25">
      <c r="A507" s="1"/>
      <c r="B507" s="1"/>
      <c r="C507" s="1"/>
      <c r="D507" s="1" t="s">
        <v>34</v>
      </c>
      <c r="E507" s="1" t="s">
        <v>872</v>
      </c>
      <c r="F507" s="1"/>
      <c r="G507" s="1"/>
      <c r="H507" s="1"/>
      <c r="I507" s="1"/>
      <c r="J507" s="1"/>
      <c r="K507" s="1">
        <f t="shared" si="68"/>
        <v>0</v>
      </c>
      <c r="L507" s="1"/>
      <c r="M507" s="1"/>
      <c r="N507" s="1"/>
      <c r="O507" s="1"/>
      <c r="P507" s="1"/>
    </row>
    <row r="508" spans="1:16" hidden="1" x14ac:dyDescent="0.25">
      <c r="A508" s="1"/>
      <c r="B508" s="1"/>
      <c r="C508" s="1"/>
      <c r="D508" s="1" t="s">
        <v>38</v>
      </c>
      <c r="E508" s="1" t="s">
        <v>873</v>
      </c>
      <c r="F508" s="1"/>
      <c r="G508" s="1"/>
      <c r="H508" s="1"/>
      <c r="I508" s="1"/>
      <c r="J508" s="1"/>
      <c r="K508" s="1">
        <f t="shared" si="68"/>
        <v>0</v>
      </c>
      <c r="L508" s="1"/>
      <c r="M508" s="1"/>
      <c r="N508" s="1"/>
      <c r="O508" s="1"/>
      <c r="P508" s="1"/>
    </row>
    <row r="509" spans="1:16" ht="138" customHeight="1" x14ac:dyDescent="0.25">
      <c r="A509" s="1">
        <v>60</v>
      </c>
      <c r="B509" s="1" t="s">
        <v>604</v>
      </c>
      <c r="C509" s="1" t="s">
        <v>874</v>
      </c>
      <c r="D509" s="1" t="s">
        <v>15</v>
      </c>
      <c r="E509" s="1" t="s">
        <v>675</v>
      </c>
      <c r="F509" s="1" t="s">
        <v>875</v>
      </c>
      <c r="G509" s="1">
        <v>1</v>
      </c>
      <c r="H509" s="1">
        <v>2</v>
      </c>
      <c r="I509" s="1">
        <v>3</v>
      </c>
      <c r="J509" s="1">
        <v>2</v>
      </c>
      <c r="K509" s="1">
        <f t="shared" si="68"/>
        <v>1</v>
      </c>
      <c r="L509" s="1" t="str">
        <f t="shared" si="69"/>
        <v>Si</v>
      </c>
      <c r="M509" s="1" t="s">
        <v>876</v>
      </c>
      <c r="N509" s="1" t="s">
        <v>877</v>
      </c>
      <c r="O509" s="1" t="s">
        <v>878</v>
      </c>
      <c r="P509" s="1" t="s">
        <v>879</v>
      </c>
    </row>
    <row r="510" spans="1:16" ht="75" hidden="1" x14ac:dyDescent="0.25">
      <c r="A510" s="1"/>
      <c r="B510" s="1"/>
      <c r="C510" s="1"/>
      <c r="D510" s="1" t="s">
        <v>22</v>
      </c>
      <c r="E510" s="1" t="s">
        <v>880</v>
      </c>
      <c r="F510" s="1" t="s">
        <v>881</v>
      </c>
      <c r="G510" s="1">
        <v>1</v>
      </c>
      <c r="H510" s="1">
        <v>2</v>
      </c>
      <c r="I510" s="1">
        <v>3</v>
      </c>
      <c r="J510" s="1">
        <v>3</v>
      </c>
      <c r="K510" s="1">
        <f t="shared" si="68"/>
        <v>0</v>
      </c>
      <c r="L510" s="1" t="str">
        <f t="shared" si="69"/>
        <v>No</v>
      </c>
      <c r="M510" s="1"/>
      <c r="N510" s="1"/>
      <c r="O510" s="1"/>
      <c r="P510" s="1"/>
    </row>
    <row r="511" spans="1:16" ht="48" hidden="1" customHeight="1" x14ac:dyDescent="0.25">
      <c r="A511" s="1"/>
      <c r="B511" s="1"/>
      <c r="C511" s="1"/>
      <c r="D511" s="1" t="s">
        <v>25</v>
      </c>
      <c r="E511" s="1" t="s">
        <v>882</v>
      </c>
      <c r="F511" s="1" t="s">
        <v>883</v>
      </c>
      <c r="G511" s="1">
        <v>1</v>
      </c>
      <c r="H511" s="1">
        <v>1</v>
      </c>
      <c r="I511" s="1">
        <v>2</v>
      </c>
      <c r="J511" s="1">
        <v>2</v>
      </c>
      <c r="K511" s="1">
        <f t="shared" si="68"/>
        <v>0</v>
      </c>
      <c r="L511" s="1" t="str">
        <f t="shared" si="69"/>
        <v>No</v>
      </c>
      <c r="M511" s="1"/>
      <c r="N511" s="1"/>
      <c r="O511" s="1"/>
      <c r="P511" s="1"/>
    </row>
    <row r="512" spans="1:16" hidden="1" x14ac:dyDescent="0.25">
      <c r="A512" s="1"/>
      <c r="B512" s="1"/>
      <c r="C512" s="1"/>
      <c r="D512" s="1" t="s">
        <v>28</v>
      </c>
      <c r="E512" s="1" t="s">
        <v>233</v>
      </c>
      <c r="F512" s="1"/>
      <c r="G512" s="1"/>
      <c r="H512" s="1"/>
      <c r="I512" s="1"/>
      <c r="J512" s="1"/>
      <c r="K512" s="1">
        <f t="shared" si="68"/>
        <v>0</v>
      </c>
      <c r="L512" s="1"/>
      <c r="M512" s="1"/>
      <c r="N512" s="1"/>
      <c r="O512" s="1"/>
      <c r="P512" s="1"/>
    </row>
    <row r="513" spans="1:16" hidden="1" x14ac:dyDescent="0.25">
      <c r="A513" s="1"/>
      <c r="B513" s="1"/>
      <c r="C513" s="1"/>
      <c r="D513" s="1" t="s">
        <v>30</v>
      </c>
      <c r="E513" s="1" t="s">
        <v>884</v>
      </c>
      <c r="F513" s="1"/>
      <c r="G513" s="1"/>
      <c r="H513" s="1"/>
      <c r="I513" s="1"/>
      <c r="J513" s="1"/>
      <c r="K513" s="1">
        <f t="shared" si="68"/>
        <v>0</v>
      </c>
      <c r="L513" s="1"/>
      <c r="M513" s="1"/>
      <c r="N513" s="1"/>
      <c r="O513" s="1"/>
      <c r="P513" s="1"/>
    </row>
    <row r="514" spans="1:16" ht="202.5" hidden="1" customHeight="1" x14ac:dyDescent="0.25">
      <c r="A514" s="1"/>
      <c r="B514" s="1"/>
      <c r="C514" s="1"/>
      <c r="D514" s="1" t="s">
        <v>32</v>
      </c>
      <c r="E514" s="1" t="s">
        <v>885</v>
      </c>
      <c r="F514" s="1"/>
      <c r="G514" s="1"/>
      <c r="H514" s="1"/>
      <c r="I514" s="1"/>
      <c r="J514" s="1"/>
      <c r="K514" s="1">
        <f t="shared" si="68"/>
        <v>0</v>
      </c>
      <c r="L514" s="1"/>
      <c r="M514" s="1"/>
      <c r="N514" s="1"/>
      <c r="O514" s="1"/>
      <c r="P514" s="1"/>
    </row>
    <row r="515" spans="1:16" ht="99" hidden="1" customHeight="1" x14ac:dyDescent="0.25">
      <c r="A515" s="1"/>
      <c r="B515" s="1"/>
      <c r="C515" s="1"/>
      <c r="D515" s="1" t="s">
        <v>34</v>
      </c>
      <c r="E515" s="1" t="s">
        <v>886</v>
      </c>
      <c r="F515" s="1"/>
      <c r="G515" s="1"/>
      <c r="H515" s="1"/>
      <c r="I515" s="1"/>
      <c r="J515" s="1"/>
      <c r="K515" s="1">
        <f t="shared" si="68"/>
        <v>0</v>
      </c>
      <c r="L515" s="1"/>
      <c r="M515" s="1"/>
      <c r="N515" s="1"/>
      <c r="O515" s="1"/>
      <c r="P515" s="1"/>
    </row>
    <row r="516" spans="1:16" hidden="1" x14ac:dyDescent="0.25">
      <c r="A516" s="1"/>
      <c r="B516" s="1"/>
      <c r="C516" s="1"/>
      <c r="D516" s="1" t="s">
        <v>36</v>
      </c>
      <c r="E516" s="1" t="s">
        <v>535</v>
      </c>
      <c r="F516" s="1"/>
      <c r="G516" s="1"/>
      <c r="H516" s="1"/>
      <c r="I516" s="1"/>
      <c r="J516" s="1"/>
      <c r="K516" s="1">
        <f t="shared" si="68"/>
        <v>0</v>
      </c>
      <c r="L516" s="1"/>
      <c r="M516" s="1"/>
      <c r="N516" s="1"/>
      <c r="O516" s="1"/>
      <c r="P516" s="1"/>
    </row>
    <row r="517" spans="1:16" hidden="1" x14ac:dyDescent="0.25">
      <c r="A517" s="1"/>
      <c r="B517" s="1"/>
      <c r="C517" s="1"/>
      <c r="D517" s="1" t="s">
        <v>38</v>
      </c>
      <c r="E517" s="1" t="s">
        <v>887</v>
      </c>
      <c r="F517" s="1"/>
      <c r="G517" s="1"/>
      <c r="H517" s="1"/>
      <c r="I517" s="1"/>
      <c r="J517" s="1"/>
      <c r="K517" s="1">
        <f t="shared" si="68"/>
        <v>0</v>
      </c>
      <c r="L517" s="1"/>
      <c r="M517" s="1"/>
      <c r="N517" s="1"/>
      <c r="O517" s="1"/>
      <c r="P517" s="1"/>
    </row>
    <row r="518" spans="1:16" ht="91.5" hidden="1" customHeight="1" x14ac:dyDescent="0.25">
      <c r="A518" s="1"/>
      <c r="B518" s="1"/>
      <c r="C518" s="1"/>
      <c r="D518" s="1" t="s">
        <v>40</v>
      </c>
      <c r="E518" s="1" t="s">
        <v>888</v>
      </c>
      <c r="F518" s="1"/>
      <c r="G518" s="1"/>
      <c r="H518" s="1"/>
      <c r="I518" s="1"/>
      <c r="J518" s="1"/>
      <c r="K518" s="1">
        <f t="shared" si="68"/>
        <v>0</v>
      </c>
      <c r="L518" s="1"/>
      <c r="M518" s="1"/>
      <c r="N518" s="1"/>
      <c r="O518" s="1"/>
      <c r="P518" s="1"/>
    </row>
    <row r="519" spans="1:16" hidden="1" x14ac:dyDescent="0.25">
      <c r="A519" s="1"/>
      <c r="B519" s="1"/>
      <c r="C519" s="1"/>
      <c r="D519" s="1" t="s">
        <v>42</v>
      </c>
      <c r="E519" s="1" t="s">
        <v>233</v>
      </c>
      <c r="F519" s="1"/>
      <c r="G519" s="1"/>
      <c r="H519" s="1"/>
      <c r="I519" s="1"/>
      <c r="J519" s="1"/>
      <c r="K519" s="1">
        <f t="shared" si="68"/>
        <v>0</v>
      </c>
      <c r="L519" s="1"/>
      <c r="M519" s="1"/>
      <c r="N519" s="1"/>
      <c r="O519" s="1"/>
      <c r="P519" s="1"/>
    </row>
    <row r="520" spans="1:16" ht="45" hidden="1" x14ac:dyDescent="0.25">
      <c r="A520" s="1"/>
      <c r="B520" s="1"/>
      <c r="C520" s="1"/>
      <c r="D520" s="1" t="s">
        <v>43</v>
      </c>
      <c r="E520" s="1" t="s">
        <v>889</v>
      </c>
      <c r="F520" s="1"/>
      <c r="G520" s="1"/>
      <c r="H520" s="1"/>
      <c r="I520" s="1"/>
      <c r="J520" s="1"/>
      <c r="K520" s="1">
        <f t="shared" si="68"/>
        <v>0</v>
      </c>
      <c r="L520" s="1"/>
      <c r="M520" s="1"/>
      <c r="N520" s="1"/>
      <c r="O520" s="1"/>
      <c r="P520" s="1"/>
    </row>
    <row r="521" spans="1:16" ht="87.75" customHeight="1" x14ac:dyDescent="0.25">
      <c r="A521" s="1">
        <v>61</v>
      </c>
      <c r="B521" s="1" t="s">
        <v>604</v>
      </c>
      <c r="C521" s="1" t="s">
        <v>890</v>
      </c>
      <c r="D521" s="1" t="s">
        <v>15</v>
      </c>
      <c r="E521" s="1" t="s">
        <v>891</v>
      </c>
      <c r="F521" s="1" t="s">
        <v>892</v>
      </c>
      <c r="G521" s="1">
        <v>1</v>
      </c>
      <c r="H521" s="1">
        <v>2</v>
      </c>
      <c r="I521" s="1">
        <v>3</v>
      </c>
      <c r="J521" s="1">
        <v>2</v>
      </c>
      <c r="K521" s="1">
        <f t="shared" si="68"/>
        <v>1</v>
      </c>
      <c r="L521" s="1" t="str">
        <f t="shared" si="69"/>
        <v>Si</v>
      </c>
      <c r="M521" s="1" t="s">
        <v>893</v>
      </c>
      <c r="N521" s="1" t="s">
        <v>894</v>
      </c>
      <c r="O521" s="1" t="s">
        <v>895</v>
      </c>
      <c r="P521" s="1" t="s">
        <v>896</v>
      </c>
    </row>
    <row r="522" spans="1:16" ht="30" hidden="1" x14ac:dyDescent="0.25">
      <c r="A522" s="1"/>
      <c r="B522" s="1"/>
      <c r="C522" s="1"/>
      <c r="D522" s="1" t="s">
        <v>22</v>
      </c>
      <c r="E522" s="1" t="s">
        <v>897</v>
      </c>
      <c r="F522" s="1" t="s">
        <v>898</v>
      </c>
      <c r="G522" s="1">
        <v>1</v>
      </c>
      <c r="H522" s="1">
        <v>2</v>
      </c>
      <c r="I522" s="1">
        <v>3</v>
      </c>
      <c r="J522" s="1">
        <v>3</v>
      </c>
      <c r="K522" s="1">
        <f t="shared" si="68"/>
        <v>0</v>
      </c>
      <c r="L522" s="1" t="str">
        <f t="shared" si="69"/>
        <v>No</v>
      </c>
      <c r="M522" s="1"/>
      <c r="N522" s="1"/>
      <c r="O522" s="1"/>
      <c r="P522" s="1"/>
    </row>
    <row r="523" spans="1:16" hidden="1" x14ac:dyDescent="0.25">
      <c r="A523" s="1"/>
      <c r="B523" s="1"/>
      <c r="C523" s="1"/>
      <c r="D523" s="1" t="s">
        <v>28</v>
      </c>
      <c r="E523" s="1" t="s">
        <v>85</v>
      </c>
      <c r="F523" s="1"/>
      <c r="G523" s="1"/>
      <c r="H523" s="1"/>
      <c r="I523" s="1"/>
      <c r="J523" s="1"/>
      <c r="K523" s="1">
        <f t="shared" si="68"/>
        <v>0</v>
      </c>
      <c r="L523" s="1" t="str">
        <f t="shared" si="69"/>
        <v>No</v>
      </c>
      <c r="M523" s="1"/>
      <c r="N523" s="1"/>
      <c r="O523" s="1"/>
      <c r="P523" s="1"/>
    </row>
    <row r="524" spans="1:16" hidden="1" x14ac:dyDescent="0.25">
      <c r="A524" s="1"/>
      <c r="B524" s="1"/>
      <c r="C524" s="1"/>
      <c r="D524" s="1" t="s">
        <v>30</v>
      </c>
      <c r="E524" s="1" t="s">
        <v>899</v>
      </c>
      <c r="F524" s="1"/>
      <c r="G524" s="1"/>
      <c r="H524" s="1"/>
      <c r="I524" s="1"/>
      <c r="J524" s="1"/>
      <c r="K524" s="1">
        <f t="shared" si="68"/>
        <v>0</v>
      </c>
      <c r="L524" s="1" t="str">
        <f t="shared" si="69"/>
        <v>No</v>
      </c>
      <c r="M524" s="1"/>
      <c r="N524" s="1"/>
      <c r="O524" s="1"/>
      <c r="P524" s="1"/>
    </row>
    <row r="525" spans="1:16" ht="21.75" hidden="1" customHeight="1" x14ac:dyDescent="0.25">
      <c r="A525" s="1"/>
      <c r="B525" s="1"/>
      <c r="C525" s="1"/>
      <c r="D525" s="1" t="s">
        <v>36</v>
      </c>
      <c r="E525" s="1" t="s">
        <v>900</v>
      </c>
      <c r="F525" s="1"/>
      <c r="G525" s="1"/>
      <c r="H525" s="1"/>
      <c r="I525" s="1"/>
      <c r="J525" s="1"/>
      <c r="K525" s="1">
        <f t="shared" si="68"/>
        <v>0</v>
      </c>
      <c r="L525" s="1" t="str">
        <f t="shared" si="69"/>
        <v>No</v>
      </c>
      <c r="M525" s="1"/>
      <c r="N525" s="1"/>
      <c r="O525" s="1"/>
      <c r="P525" s="1"/>
    </row>
    <row r="526" spans="1:16" ht="65.25" hidden="1" customHeight="1" x14ac:dyDescent="0.25">
      <c r="A526" s="1"/>
      <c r="B526" s="1"/>
      <c r="C526" s="1"/>
      <c r="D526" s="1" t="s">
        <v>40</v>
      </c>
      <c r="E526" s="1" t="s">
        <v>901</v>
      </c>
      <c r="F526" s="1"/>
      <c r="G526" s="1"/>
      <c r="H526" s="1"/>
      <c r="I526" s="1"/>
      <c r="J526" s="1"/>
      <c r="K526" s="1">
        <f t="shared" si="68"/>
        <v>0</v>
      </c>
      <c r="L526" s="1" t="str">
        <f t="shared" si="69"/>
        <v>No</v>
      </c>
      <c r="M526" s="1"/>
      <c r="N526" s="1"/>
      <c r="O526" s="1"/>
      <c r="P526" s="1"/>
    </row>
    <row r="527" spans="1:16" hidden="1" x14ac:dyDescent="0.25">
      <c r="A527" s="1"/>
      <c r="B527" s="1"/>
      <c r="C527" s="1"/>
      <c r="D527" s="1" t="s">
        <v>42</v>
      </c>
      <c r="E527" s="1" t="s">
        <v>902</v>
      </c>
      <c r="F527" s="1"/>
      <c r="G527" s="1"/>
      <c r="H527" s="1"/>
      <c r="I527" s="1"/>
      <c r="J527" s="1"/>
      <c r="K527" s="1">
        <f t="shared" si="68"/>
        <v>0</v>
      </c>
      <c r="L527" s="1" t="str">
        <f t="shared" si="69"/>
        <v>No</v>
      </c>
      <c r="M527" s="1"/>
      <c r="N527" s="1"/>
      <c r="O527" s="1"/>
      <c r="P527" s="1"/>
    </row>
    <row r="528" spans="1:16" ht="198.75" customHeight="1" x14ac:dyDescent="0.25">
      <c r="A528" s="1">
        <v>62</v>
      </c>
      <c r="B528" s="1" t="s">
        <v>604</v>
      </c>
      <c r="C528" s="1" t="s">
        <v>903</v>
      </c>
      <c r="D528" s="1" t="s">
        <v>15</v>
      </c>
      <c r="E528" s="1" t="s">
        <v>904</v>
      </c>
      <c r="F528" s="1" t="s">
        <v>905</v>
      </c>
      <c r="G528" s="1">
        <v>2</v>
      </c>
      <c r="H528" s="1">
        <v>1</v>
      </c>
      <c r="I528" s="1">
        <v>3</v>
      </c>
      <c r="J528" s="1">
        <v>2</v>
      </c>
      <c r="K528" s="1">
        <f t="shared" si="68"/>
        <v>1</v>
      </c>
      <c r="L528" s="1" t="str">
        <f t="shared" si="69"/>
        <v>Si</v>
      </c>
      <c r="M528" s="1" t="s">
        <v>906</v>
      </c>
      <c r="N528" s="1" t="s">
        <v>907</v>
      </c>
      <c r="O528" s="1" t="s">
        <v>908</v>
      </c>
      <c r="P528" s="1" t="s">
        <v>909</v>
      </c>
    </row>
    <row r="529" spans="1:16" ht="44.25" hidden="1" customHeight="1" x14ac:dyDescent="0.25">
      <c r="A529" s="1"/>
      <c r="B529" s="1"/>
      <c r="C529" s="1"/>
      <c r="D529" s="1" t="s">
        <v>22</v>
      </c>
      <c r="E529" s="1" t="s">
        <v>910</v>
      </c>
      <c r="F529" s="1" t="s">
        <v>911</v>
      </c>
      <c r="G529" s="1">
        <v>1</v>
      </c>
      <c r="H529" s="1">
        <v>1</v>
      </c>
      <c r="I529" s="1">
        <v>2</v>
      </c>
      <c r="J529" s="1">
        <v>1</v>
      </c>
      <c r="K529" s="1">
        <f t="shared" si="68"/>
        <v>1</v>
      </c>
      <c r="L529" s="1" t="str">
        <f t="shared" si="69"/>
        <v>Si</v>
      </c>
      <c r="M529" s="1"/>
      <c r="N529" s="1"/>
      <c r="O529" s="1"/>
      <c r="P529" s="1"/>
    </row>
    <row r="530" spans="1:16" ht="62.25" hidden="1" customHeight="1" x14ac:dyDescent="0.25">
      <c r="A530" s="1"/>
      <c r="B530" s="1"/>
      <c r="C530" s="1"/>
      <c r="D530" s="1" t="s">
        <v>30</v>
      </c>
      <c r="E530" s="1" t="s">
        <v>912</v>
      </c>
      <c r="F530" s="1" t="s">
        <v>913</v>
      </c>
      <c r="G530" s="1">
        <v>3</v>
      </c>
      <c r="H530" s="1">
        <v>3</v>
      </c>
      <c r="I530" s="1">
        <v>5</v>
      </c>
      <c r="J530" s="1">
        <v>3</v>
      </c>
      <c r="K530" s="1">
        <f t="shared" si="68"/>
        <v>2</v>
      </c>
      <c r="L530" s="1" t="str">
        <f t="shared" si="69"/>
        <v>Si</v>
      </c>
      <c r="M530" s="1"/>
      <c r="N530" s="1"/>
      <c r="O530" s="1"/>
      <c r="P530" s="1"/>
    </row>
    <row r="531" spans="1:16" ht="30" hidden="1" x14ac:dyDescent="0.25">
      <c r="A531" s="1"/>
      <c r="B531" s="1"/>
      <c r="C531" s="1"/>
      <c r="D531" s="1" t="s">
        <v>38</v>
      </c>
      <c r="E531" s="1" t="s">
        <v>914</v>
      </c>
      <c r="F531" s="1" t="s">
        <v>915</v>
      </c>
      <c r="G531" s="1">
        <v>1</v>
      </c>
      <c r="H531" s="1">
        <v>1</v>
      </c>
      <c r="I531" s="1">
        <v>2</v>
      </c>
      <c r="J531" s="1">
        <v>1</v>
      </c>
      <c r="K531" s="1">
        <f t="shared" si="68"/>
        <v>1</v>
      </c>
      <c r="L531" s="1" t="str">
        <f t="shared" si="69"/>
        <v>Si</v>
      </c>
      <c r="M531" s="1"/>
      <c r="N531" s="1"/>
      <c r="O531" s="1"/>
      <c r="P531" s="1"/>
    </row>
    <row r="532" spans="1:16" ht="105" hidden="1" x14ac:dyDescent="0.25">
      <c r="A532" s="1"/>
      <c r="B532" s="1"/>
      <c r="C532" s="1"/>
      <c r="D532" s="1" t="s">
        <v>40</v>
      </c>
      <c r="E532" s="1" t="s">
        <v>916</v>
      </c>
      <c r="F532" s="1"/>
      <c r="G532" s="1"/>
      <c r="H532" s="1"/>
      <c r="I532" s="1"/>
      <c r="J532" s="1"/>
      <c r="K532" s="1">
        <f t="shared" si="68"/>
        <v>0</v>
      </c>
      <c r="L532" s="1"/>
      <c r="M532" s="1"/>
      <c r="N532" s="1"/>
      <c r="O532" s="1"/>
      <c r="P532" s="1"/>
    </row>
    <row r="533" spans="1:16" ht="240" x14ac:dyDescent="0.25">
      <c r="A533" s="1">
        <v>63</v>
      </c>
      <c r="B533" s="1" t="s">
        <v>604</v>
      </c>
      <c r="C533" s="1" t="s">
        <v>917</v>
      </c>
      <c r="D533" s="1" t="s">
        <v>15</v>
      </c>
      <c r="E533" s="1" t="s">
        <v>918</v>
      </c>
      <c r="F533" s="1" t="s">
        <v>919</v>
      </c>
      <c r="G533" s="1">
        <v>3</v>
      </c>
      <c r="H533" s="1">
        <v>3</v>
      </c>
      <c r="I533" s="1">
        <v>5</v>
      </c>
      <c r="J533" s="1">
        <v>3</v>
      </c>
      <c r="K533" s="1">
        <f t="shared" si="68"/>
        <v>2</v>
      </c>
      <c r="L533" s="1" t="str">
        <f t="shared" si="69"/>
        <v>Si</v>
      </c>
      <c r="M533" s="1" t="s">
        <v>920</v>
      </c>
      <c r="N533" s="1" t="s">
        <v>921</v>
      </c>
      <c r="O533" s="1" t="s">
        <v>922</v>
      </c>
      <c r="P533" s="1" t="s">
        <v>923</v>
      </c>
    </row>
    <row r="534" spans="1:16" ht="45" hidden="1" x14ac:dyDescent="0.25">
      <c r="A534" s="1"/>
      <c r="B534" s="1"/>
      <c r="C534" s="1"/>
      <c r="D534" s="1" t="s">
        <v>22</v>
      </c>
      <c r="E534" s="1" t="s">
        <v>924</v>
      </c>
      <c r="F534" s="1" t="s">
        <v>925</v>
      </c>
      <c r="G534" s="1">
        <v>3</v>
      </c>
      <c r="H534" s="1">
        <v>3</v>
      </c>
      <c r="I534" s="1">
        <v>5</v>
      </c>
      <c r="J534" s="1">
        <v>3</v>
      </c>
      <c r="K534" s="1">
        <f t="shared" si="68"/>
        <v>2</v>
      </c>
      <c r="L534" s="1" t="str">
        <f t="shared" si="69"/>
        <v>Si</v>
      </c>
      <c r="M534" s="1"/>
      <c r="N534" s="1"/>
      <c r="O534" s="1"/>
      <c r="P534" s="1"/>
    </row>
    <row r="535" spans="1:16" hidden="1" x14ac:dyDescent="0.25">
      <c r="A535" s="1"/>
      <c r="B535" s="1"/>
      <c r="C535" s="1"/>
      <c r="D535" s="1" t="s">
        <v>28</v>
      </c>
      <c r="E535" s="1" t="s">
        <v>926</v>
      </c>
      <c r="F535" s="1"/>
      <c r="G535" s="1"/>
      <c r="H535" s="1"/>
      <c r="I535" s="1"/>
      <c r="J535" s="1"/>
      <c r="K535" s="1">
        <f t="shared" si="68"/>
        <v>0</v>
      </c>
      <c r="L535" s="1"/>
      <c r="M535" s="1"/>
      <c r="N535" s="1"/>
      <c r="O535" s="1"/>
      <c r="P535" s="1"/>
    </row>
    <row r="536" spans="1:16" hidden="1" x14ac:dyDescent="0.25">
      <c r="A536" s="1"/>
      <c r="B536" s="1"/>
      <c r="C536" s="1"/>
      <c r="D536" s="1" t="s">
        <v>30</v>
      </c>
      <c r="E536" s="1" t="s">
        <v>79</v>
      </c>
      <c r="F536" s="1"/>
      <c r="G536" s="1"/>
      <c r="H536" s="1"/>
      <c r="I536" s="1"/>
      <c r="J536" s="1"/>
      <c r="K536" s="1">
        <f t="shared" si="68"/>
        <v>0</v>
      </c>
      <c r="L536" s="1"/>
      <c r="M536" s="1"/>
      <c r="N536" s="1"/>
      <c r="O536" s="1"/>
      <c r="P536" s="1"/>
    </row>
    <row r="537" spans="1:16" ht="135" hidden="1" x14ac:dyDescent="0.25">
      <c r="A537" s="1"/>
      <c r="B537" s="1"/>
      <c r="C537" s="1"/>
      <c r="D537" s="1" t="s">
        <v>32</v>
      </c>
      <c r="E537" s="1" t="s">
        <v>927</v>
      </c>
      <c r="F537" s="1"/>
      <c r="G537" s="1"/>
      <c r="H537" s="1"/>
      <c r="I537" s="1"/>
      <c r="J537" s="1"/>
      <c r="K537" s="1">
        <f t="shared" si="68"/>
        <v>0</v>
      </c>
      <c r="L537" s="1"/>
      <c r="M537" s="1"/>
      <c r="N537" s="1"/>
      <c r="O537" s="1"/>
      <c r="P537" s="1"/>
    </row>
    <row r="538" spans="1:16" ht="75" hidden="1" x14ac:dyDescent="0.25">
      <c r="A538" s="1"/>
      <c r="B538" s="1"/>
      <c r="C538" s="1"/>
      <c r="D538" s="1" t="s">
        <v>34</v>
      </c>
      <c r="E538" s="1" t="s">
        <v>928</v>
      </c>
      <c r="F538" s="1"/>
      <c r="G538" s="1"/>
      <c r="H538" s="1"/>
      <c r="I538" s="1"/>
      <c r="J538" s="1"/>
      <c r="K538" s="1">
        <f t="shared" si="68"/>
        <v>0</v>
      </c>
      <c r="L538" s="1"/>
      <c r="M538" s="1"/>
      <c r="N538" s="1"/>
      <c r="O538" s="1"/>
      <c r="P538" s="1"/>
    </row>
    <row r="539" spans="1:16" hidden="1" x14ac:dyDescent="0.25">
      <c r="A539" s="1"/>
      <c r="B539" s="1"/>
      <c r="C539" s="1"/>
      <c r="D539" s="1" t="s">
        <v>36</v>
      </c>
      <c r="E539" s="1" t="s">
        <v>929</v>
      </c>
      <c r="F539" s="1"/>
      <c r="G539" s="1"/>
      <c r="H539" s="1"/>
      <c r="I539" s="1"/>
      <c r="J539" s="1"/>
      <c r="K539" s="1">
        <f t="shared" si="68"/>
        <v>0</v>
      </c>
      <c r="L539" s="1"/>
      <c r="M539" s="1"/>
      <c r="N539" s="1"/>
      <c r="O539" s="1"/>
      <c r="P539" s="1"/>
    </row>
    <row r="540" spans="1:16" hidden="1" x14ac:dyDescent="0.25">
      <c r="A540" s="1"/>
      <c r="B540" s="1"/>
      <c r="C540" s="1"/>
      <c r="D540" s="1" t="s">
        <v>38</v>
      </c>
      <c r="E540" s="1" t="s">
        <v>930</v>
      </c>
      <c r="F540" s="1"/>
      <c r="G540" s="1"/>
      <c r="H540" s="1"/>
      <c r="I540" s="1"/>
      <c r="J540" s="1"/>
      <c r="K540" s="1">
        <f t="shared" si="68"/>
        <v>0</v>
      </c>
      <c r="L540" s="1"/>
      <c r="M540" s="1"/>
      <c r="N540" s="1"/>
      <c r="O540" s="1"/>
      <c r="P540" s="1"/>
    </row>
    <row r="541" spans="1:16" ht="30" hidden="1" x14ac:dyDescent="0.25">
      <c r="A541" s="1"/>
      <c r="B541" s="1"/>
      <c r="C541" s="1"/>
      <c r="D541" s="1" t="s">
        <v>40</v>
      </c>
      <c r="E541" s="1" t="s">
        <v>931</v>
      </c>
      <c r="F541" s="1"/>
      <c r="G541" s="1"/>
      <c r="H541" s="1"/>
      <c r="I541" s="1"/>
      <c r="J541" s="1"/>
      <c r="K541" s="1">
        <f t="shared" si="68"/>
        <v>0</v>
      </c>
      <c r="L541" s="1"/>
      <c r="M541" s="1"/>
      <c r="N541" s="1"/>
      <c r="O541" s="1"/>
      <c r="P541" s="1"/>
    </row>
    <row r="542" spans="1:16" hidden="1" x14ac:dyDescent="0.25">
      <c r="A542" s="1"/>
      <c r="B542" s="1"/>
      <c r="C542" s="1"/>
      <c r="D542" s="1" t="s">
        <v>42</v>
      </c>
      <c r="E542" s="1" t="s">
        <v>932</v>
      </c>
      <c r="F542" s="1"/>
      <c r="G542" s="1"/>
      <c r="H542" s="1"/>
      <c r="I542" s="1"/>
      <c r="J542" s="1"/>
      <c r="K542" s="1">
        <f t="shared" si="68"/>
        <v>0</v>
      </c>
      <c r="L542" s="1"/>
      <c r="M542" s="1"/>
      <c r="N542" s="1"/>
      <c r="O542" s="1"/>
      <c r="P542" s="1"/>
    </row>
    <row r="543" spans="1:16" hidden="1" x14ac:dyDescent="0.25">
      <c r="A543" s="1"/>
      <c r="B543" s="1"/>
      <c r="C543" s="1"/>
      <c r="D543" s="1" t="s">
        <v>43</v>
      </c>
      <c r="E543" s="1" t="s">
        <v>933</v>
      </c>
      <c r="F543" s="1"/>
      <c r="G543" s="1"/>
      <c r="H543" s="1"/>
      <c r="I543" s="1"/>
      <c r="J543" s="1"/>
      <c r="K543" s="1">
        <f t="shared" si="68"/>
        <v>0</v>
      </c>
      <c r="L543" s="1"/>
      <c r="M543" s="1"/>
      <c r="N543" s="1"/>
      <c r="O543" s="1"/>
      <c r="P543" s="1"/>
    </row>
    <row r="544" spans="1:16" ht="209.25" customHeight="1" x14ac:dyDescent="0.25">
      <c r="A544" s="1">
        <v>64</v>
      </c>
      <c r="B544" s="1" t="s">
        <v>604</v>
      </c>
      <c r="C544" s="1" t="s">
        <v>934</v>
      </c>
      <c r="D544" s="1" t="s">
        <v>15</v>
      </c>
      <c r="E544" s="1" t="s">
        <v>935</v>
      </c>
      <c r="F544" s="1" t="s">
        <v>936</v>
      </c>
      <c r="G544" s="1">
        <v>3</v>
      </c>
      <c r="H544" s="1">
        <v>3</v>
      </c>
      <c r="I544" s="1">
        <v>5</v>
      </c>
      <c r="J544" s="1">
        <v>3</v>
      </c>
      <c r="K544" s="1">
        <f t="shared" si="68"/>
        <v>2</v>
      </c>
      <c r="L544" s="1" t="str">
        <f t="shared" si="69"/>
        <v>Si</v>
      </c>
      <c r="M544" s="1" t="s">
        <v>937</v>
      </c>
      <c r="N544" s="1" t="s">
        <v>938</v>
      </c>
      <c r="O544" s="1" t="s">
        <v>939</v>
      </c>
      <c r="P544" s="1" t="s">
        <v>940</v>
      </c>
    </row>
    <row r="545" spans="1:16" ht="75" hidden="1" x14ac:dyDescent="0.25">
      <c r="A545" s="1"/>
      <c r="B545" s="1"/>
      <c r="C545" s="1"/>
      <c r="D545" s="1" t="s">
        <v>22</v>
      </c>
      <c r="E545" s="1" t="s">
        <v>941</v>
      </c>
      <c r="F545" s="1" t="s">
        <v>942</v>
      </c>
      <c r="G545" s="1">
        <v>1</v>
      </c>
      <c r="H545" s="1">
        <v>2</v>
      </c>
      <c r="I545" s="1">
        <v>3</v>
      </c>
      <c r="J545" s="1">
        <v>2</v>
      </c>
      <c r="K545" s="1">
        <f t="shared" si="68"/>
        <v>1</v>
      </c>
      <c r="L545" s="1" t="str">
        <f t="shared" si="69"/>
        <v>Si</v>
      </c>
      <c r="M545" s="1"/>
      <c r="N545" s="1"/>
      <c r="O545" s="1"/>
      <c r="P545" s="1"/>
    </row>
    <row r="546" spans="1:16" ht="60" hidden="1" x14ac:dyDescent="0.25">
      <c r="A546" s="1"/>
      <c r="B546" s="1"/>
      <c r="C546" s="1"/>
      <c r="D546" s="1" t="s">
        <v>28</v>
      </c>
      <c r="E546" s="1" t="s">
        <v>943</v>
      </c>
      <c r="F546" s="1" t="s">
        <v>944</v>
      </c>
      <c r="G546" s="1">
        <v>2</v>
      </c>
      <c r="H546" s="1">
        <v>3</v>
      </c>
      <c r="I546" s="1">
        <v>4</v>
      </c>
      <c r="J546" s="1">
        <v>3</v>
      </c>
      <c r="K546" s="1">
        <f t="shared" si="68"/>
        <v>1</v>
      </c>
      <c r="L546" s="1" t="str">
        <f t="shared" si="69"/>
        <v>Si</v>
      </c>
      <c r="M546" s="1"/>
      <c r="N546" s="1"/>
      <c r="O546" s="1"/>
      <c r="P546" s="1"/>
    </row>
    <row r="547" spans="1:16" ht="75" hidden="1" x14ac:dyDescent="0.25">
      <c r="A547" s="1"/>
      <c r="B547" s="1"/>
      <c r="C547" s="1"/>
      <c r="D547" s="1" t="s">
        <v>30</v>
      </c>
      <c r="E547" s="1" t="s">
        <v>945</v>
      </c>
      <c r="F547" s="1" t="s">
        <v>946</v>
      </c>
      <c r="G547" s="1">
        <v>1</v>
      </c>
      <c r="H547" s="1">
        <v>2</v>
      </c>
      <c r="I547" s="1">
        <v>3</v>
      </c>
      <c r="J547" s="1">
        <v>2</v>
      </c>
      <c r="K547" s="1">
        <f t="shared" si="68"/>
        <v>1</v>
      </c>
      <c r="L547" s="1" t="str">
        <f t="shared" si="69"/>
        <v>Si</v>
      </c>
      <c r="M547" s="1"/>
      <c r="N547" s="1"/>
      <c r="O547" s="1"/>
      <c r="P547" s="1"/>
    </row>
    <row r="548" spans="1:16" ht="30" hidden="1" x14ac:dyDescent="0.25">
      <c r="A548" s="1"/>
      <c r="B548" s="1"/>
      <c r="C548" s="1"/>
      <c r="D548" s="1" t="s">
        <v>34</v>
      </c>
      <c r="E548" s="1" t="s">
        <v>947</v>
      </c>
      <c r="F548" s="1" t="s">
        <v>948</v>
      </c>
      <c r="G548" s="1">
        <v>1</v>
      </c>
      <c r="H548" s="1">
        <v>2</v>
      </c>
      <c r="I548" s="1">
        <v>3</v>
      </c>
      <c r="J548" s="1">
        <v>2</v>
      </c>
      <c r="K548" s="1">
        <f t="shared" si="68"/>
        <v>1</v>
      </c>
      <c r="L548" s="1" t="str">
        <f t="shared" si="69"/>
        <v>Si</v>
      </c>
      <c r="M548" s="1"/>
      <c r="N548" s="1"/>
      <c r="O548" s="1"/>
      <c r="P548" s="1"/>
    </row>
    <row r="549" spans="1:16" hidden="1" x14ac:dyDescent="0.25">
      <c r="A549" s="1"/>
      <c r="B549" s="1"/>
      <c r="C549" s="1"/>
      <c r="D549" s="1" t="s">
        <v>36</v>
      </c>
      <c r="E549" s="1" t="s">
        <v>949</v>
      </c>
      <c r="F549" s="1"/>
      <c r="G549" s="1"/>
      <c r="H549" s="1"/>
      <c r="I549" s="1"/>
      <c r="J549" s="1"/>
      <c r="K549" s="1">
        <f t="shared" si="68"/>
        <v>0</v>
      </c>
      <c r="L549" s="1"/>
      <c r="M549" s="1"/>
      <c r="N549" s="1"/>
      <c r="O549" s="1"/>
      <c r="P549" s="1"/>
    </row>
    <row r="550" spans="1:16" hidden="1" x14ac:dyDescent="0.25">
      <c r="A550" s="1"/>
      <c r="B550" s="1"/>
      <c r="C550" s="1"/>
      <c r="D550" s="1" t="s">
        <v>38</v>
      </c>
      <c r="E550" s="1" t="s">
        <v>950</v>
      </c>
      <c r="F550" s="1"/>
      <c r="G550" s="1"/>
      <c r="H550" s="1"/>
      <c r="I550" s="1"/>
      <c r="J550" s="1"/>
      <c r="K550" s="1">
        <f t="shared" si="68"/>
        <v>0</v>
      </c>
      <c r="L550" s="1"/>
      <c r="M550" s="1"/>
      <c r="N550" s="1"/>
      <c r="O550" s="1"/>
      <c r="P550" s="1"/>
    </row>
    <row r="551" spans="1:16" ht="60" hidden="1" x14ac:dyDescent="0.25">
      <c r="A551" s="1"/>
      <c r="B551" s="1"/>
      <c r="C551" s="1"/>
      <c r="D551" s="1" t="s">
        <v>40</v>
      </c>
      <c r="E551" s="1" t="s">
        <v>951</v>
      </c>
      <c r="F551" s="1"/>
      <c r="G551" s="1"/>
      <c r="H551" s="1"/>
      <c r="I551" s="1"/>
      <c r="J551" s="1"/>
      <c r="K551" s="1">
        <f t="shared" si="68"/>
        <v>0</v>
      </c>
      <c r="L551" s="1"/>
      <c r="M551" s="1"/>
      <c r="N551" s="1"/>
      <c r="O551" s="1"/>
      <c r="P551" s="1"/>
    </row>
    <row r="552" spans="1:16" hidden="1" x14ac:dyDescent="0.25">
      <c r="A552" s="1"/>
      <c r="B552" s="1"/>
      <c r="C552" s="1"/>
      <c r="D552" s="1" t="s">
        <v>42</v>
      </c>
      <c r="E552" s="1" t="s">
        <v>952</v>
      </c>
      <c r="F552" s="1"/>
      <c r="G552" s="1"/>
      <c r="H552" s="1"/>
      <c r="I552" s="1"/>
      <c r="J552" s="1"/>
      <c r="K552" s="1">
        <f t="shared" si="68"/>
        <v>0</v>
      </c>
      <c r="L552" s="1"/>
      <c r="M552" s="1"/>
      <c r="N552" s="1"/>
      <c r="O552" s="1"/>
      <c r="P552" s="1"/>
    </row>
    <row r="553" spans="1:16" ht="157.5" customHeight="1" x14ac:dyDescent="0.25">
      <c r="A553" s="1">
        <v>65</v>
      </c>
      <c r="B553" s="1" t="s">
        <v>604</v>
      </c>
      <c r="C553" s="1" t="s">
        <v>953</v>
      </c>
      <c r="D553" s="1" t="s">
        <v>22</v>
      </c>
      <c r="E553" s="1" t="s">
        <v>954</v>
      </c>
      <c r="F553" s="1" t="s">
        <v>955</v>
      </c>
      <c r="G553" s="1">
        <v>3</v>
      </c>
      <c r="H553" s="1">
        <v>2</v>
      </c>
      <c r="I553" s="1">
        <v>4</v>
      </c>
      <c r="J553" s="1">
        <v>3</v>
      </c>
      <c r="K553" s="1">
        <f t="shared" si="68"/>
        <v>1</v>
      </c>
      <c r="L553" s="1" t="str">
        <f t="shared" si="69"/>
        <v>Si</v>
      </c>
      <c r="M553" s="1" t="s">
        <v>956</v>
      </c>
      <c r="N553" s="1" t="s">
        <v>957</v>
      </c>
      <c r="O553" s="1" t="s">
        <v>958</v>
      </c>
      <c r="P553" s="1" t="s">
        <v>959</v>
      </c>
    </row>
    <row r="554" spans="1:16" ht="45" hidden="1" x14ac:dyDescent="0.25">
      <c r="A554" s="1"/>
      <c r="B554" s="1"/>
      <c r="C554" s="1"/>
      <c r="D554" s="1" t="s">
        <v>28</v>
      </c>
      <c r="E554" s="1" t="s">
        <v>960</v>
      </c>
      <c r="F554" s="1" t="s">
        <v>961</v>
      </c>
      <c r="G554" s="1">
        <v>2</v>
      </c>
      <c r="H554" s="1">
        <v>3</v>
      </c>
      <c r="I554" s="1">
        <v>4</v>
      </c>
      <c r="J554" s="1">
        <v>3</v>
      </c>
      <c r="K554" s="1">
        <f t="shared" si="68"/>
        <v>1</v>
      </c>
      <c r="L554" s="1" t="str">
        <f t="shared" si="69"/>
        <v>Si</v>
      </c>
      <c r="M554" s="1"/>
      <c r="N554" s="1"/>
      <c r="O554" s="1"/>
      <c r="P554" s="1"/>
    </row>
    <row r="555" spans="1:16" ht="60" hidden="1" x14ac:dyDescent="0.25">
      <c r="A555" s="1"/>
      <c r="B555" s="1"/>
      <c r="C555" s="1"/>
      <c r="D555" s="1" t="s">
        <v>30</v>
      </c>
      <c r="E555" s="1" t="s">
        <v>962</v>
      </c>
      <c r="F555" s="1" t="s">
        <v>963</v>
      </c>
      <c r="G555" s="1">
        <v>1</v>
      </c>
      <c r="H555" s="1">
        <v>2</v>
      </c>
      <c r="I555" s="1">
        <v>3</v>
      </c>
      <c r="J555" s="1">
        <v>2</v>
      </c>
      <c r="K555" s="1">
        <f t="shared" si="68"/>
        <v>1</v>
      </c>
      <c r="L555" s="1" t="str">
        <f t="shared" si="69"/>
        <v>Si</v>
      </c>
      <c r="M555" s="1"/>
      <c r="N555" s="1"/>
      <c r="O555" s="1"/>
      <c r="P555" s="1"/>
    </row>
    <row r="556" spans="1:16" hidden="1" x14ac:dyDescent="0.25">
      <c r="A556" s="1"/>
      <c r="B556" s="1"/>
      <c r="C556" s="1"/>
      <c r="D556" s="1" t="s">
        <v>36</v>
      </c>
      <c r="E556" s="1" t="s">
        <v>964</v>
      </c>
      <c r="F556" s="1"/>
      <c r="G556" s="1"/>
      <c r="H556" s="1"/>
      <c r="I556" s="1"/>
      <c r="J556" s="1"/>
      <c r="K556" s="1">
        <f t="shared" ref="K556:K619" si="70">I556-J556</f>
        <v>0</v>
      </c>
      <c r="L556" s="1"/>
      <c r="M556" s="1"/>
      <c r="N556" s="1"/>
      <c r="O556" s="1"/>
      <c r="P556" s="1"/>
    </row>
    <row r="557" spans="1:16" ht="210" hidden="1" x14ac:dyDescent="0.25">
      <c r="A557" s="1"/>
      <c r="B557" s="1"/>
      <c r="C557" s="1"/>
      <c r="D557" s="1" t="s">
        <v>40</v>
      </c>
      <c r="E557" s="1" t="s">
        <v>965</v>
      </c>
      <c r="F557" s="1"/>
      <c r="G557" s="1"/>
      <c r="H557" s="1"/>
      <c r="I557" s="1"/>
      <c r="J557" s="1"/>
      <c r="K557" s="1">
        <f t="shared" si="70"/>
        <v>0</v>
      </c>
      <c r="L557" s="1"/>
      <c r="M557" s="1"/>
      <c r="N557" s="1"/>
      <c r="O557" s="1"/>
      <c r="P557" s="1"/>
    </row>
    <row r="558" spans="1:16" hidden="1" x14ac:dyDescent="0.25">
      <c r="A558" s="1"/>
      <c r="B558" s="1"/>
      <c r="C558" s="1"/>
      <c r="D558" s="1" t="s">
        <v>42</v>
      </c>
      <c r="E558" s="1" t="s">
        <v>966</v>
      </c>
      <c r="F558" s="1"/>
      <c r="G558" s="1"/>
      <c r="H558" s="1"/>
      <c r="I558" s="1"/>
      <c r="J558" s="1"/>
      <c r="K558" s="1">
        <f t="shared" si="70"/>
        <v>0</v>
      </c>
      <c r="L558" s="1"/>
      <c r="M558" s="1"/>
      <c r="N558" s="1"/>
      <c r="O558" s="1"/>
      <c r="P558" s="1"/>
    </row>
    <row r="559" spans="1:16" ht="228" customHeight="1" x14ac:dyDescent="0.25">
      <c r="A559" s="1">
        <v>66</v>
      </c>
      <c r="B559" s="1" t="s">
        <v>604</v>
      </c>
      <c r="C559" s="1" t="s">
        <v>967</v>
      </c>
      <c r="D559" s="1" t="s">
        <v>15</v>
      </c>
      <c r="E559" s="1" t="s">
        <v>968</v>
      </c>
      <c r="F559" s="1" t="s">
        <v>969</v>
      </c>
      <c r="G559" s="1">
        <v>3</v>
      </c>
      <c r="H559" s="1">
        <v>3</v>
      </c>
      <c r="I559" s="1">
        <v>5</v>
      </c>
      <c r="J559" s="1">
        <v>3</v>
      </c>
      <c r="K559" s="1">
        <f t="shared" si="70"/>
        <v>2</v>
      </c>
      <c r="L559" s="1" t="str">
        <f t="shared" ref="L559:L616" si="71">IF(K559&gt;0,("Si"),("No"))</f>
        <v>Si</v>
      </c>
      <c r="M559" s="1" t="s">
        <v>970</v>
      </c>
      <c r="N559" s="1" t="s">
        <v>971</v>
      </c>
      <c r="O559" s="1" t="s">
        <v>972</v>
      </c>
      <c r="P559" s="1" t="s">
        <v>973</v>
      </c>
    </row>
    <row r="560" spans="1:16" ht="60" hidden="1" x14ac:dyDescent="0.25">
      <c r="A560" s="1"/>
      <c r="B560" s="1"/>
      <c r="C560" s="1"/>
      <c r="D560" s="1" t="s">
        <v>22</v>
      </c>
      <c r="E560" s="1" t="s">
        <v>974</v>
      </c>
      <c r="F560" s="1" t="s">
        <v>975</v>
      </c>
      <c r="G560" s="1">
        <v>3</v>
      </c>
      <c r="H560" s="1">
        <v>3</v>
      </c>
      <c r="I560" s="1">
        <v>5</v>
      </c>
      <c r="J560" s="1">
        <v>3</v>
      </c>
      <c r="K560" s="1">
        <f t="shared" si="70"/>
        <v>2</v>
      </c>
      <c r="L560" s="1" t="str">
        <f t="shared" si="71"/>
        <v>Si</v>
      </c>
      <c r="M560" s="1"/>
      <c r="N560" s="1"/>
      <c r="O560" s="1"/>
      <c r="P560" s="1"/>
    </row>
    <row r="561" spans="1:16" ht="60" hidden="1" x14ac:dyDescent="0.25">
      <c r="A561" s="1"/>
      <c r="B561" s="1"/>
      <c r="C561" s="1"/>
      <c r="D561" s="1" t="s">
        <v>25</v>
      </c>
      <c r="E561" s="1" t="s">
        <v>976</v>
      </c>
      <c r="F561" s="1" t="s">
        <v>977</v>
      </c>
      <c r="G561" s="1">
        <v>3</v>
      </c>
      <c r="H561" s="1">
        <v>3</v>
      </c>
      <c r="I561" s="1">
        <v>5</v>
      </c>
      <c r="J561" s="1">
        <v>3</v>
      </c>
      <c r="K561" s="1">
        <f t="shared" si="70"/>
        <v>2</v>
      </c>
      <c r="L561" s="1" t="str">
        <f t="shared" si="71"/>
        <v>Si</v>
      </c>
      <c r="M561" s="1"/>
      <c r="N561" s="1"/>
      <c r="O561" s="1"/>
      <c r="P561" s="1"/>
    </row>
    <row r="562" spans="1:16" ht="60" hidden="1" x14ac:dyDescent="0.25">
      <c r="A562" s="1"/>
      <c r="B562" s="1"/>
      <c r="C562" s="1"/>
      <c r="D562" s="1" t="s">
        <v>28</v>
      </c>
      <c r="E562" s="1" t="s">
        <v>978</v>
      </c>
      <c r="F562" s="1" t="s">
        <v>979</v>
      </c>
      <c r="G562" s="1">
        <v>2</v>
      </c>
      <c r="H562" s="1">
        <v>3</v>
      </c>
      <c r="I562" s="1">
        <v>4</v>
      </c>
      <c r="J562" s="1">
        <v>3</v>
      </c>
      <c r="K562" s="1">
        <f t="shared" si="70"/>
        <v>1</v>
      </c>
      <c r="L562" s="1" t="str">
        <f t="shared" si="71"/>
        <v>Si</v>
      </c>
      <c r="M562" s="1"/>
      <c r="N562" s="1"/>
      <c r="O562" s="1"/>
      <c r="P562" s="1"/>
    </row>
    <row r="563" spans="1:16" ht="45" hidden="1" x14ac:dyDescent="0.25">
      <c r="A563" s="1"/>
      <c r="B563" s="1"/>
      <c r="C563" s="1"/>
      <c r="D563" s="1" t="s">
        <v>30</v>
      </c>
      <c r="E563" s="1" t="s">
        <v>980</v>
      </c>
      <c r="F563" s="1" t="s">
        <v>981</v>
      </c>
      <c r="G563" s="1">
        <v>1</v>
      </c>
      <c r="H563" s="1">
        <v>2</v>
      </c>
      <c r="I563" s="1">
        <v>3</v>
      </c>
      <c r="J563" s="1">
        <v>2</v>
      </c>
      <c r="K563" s="1">
        <f t="shared" si="70"/>
        <v>1</v>
      </c>
      <c r="L563" s="1" t="str">
        <f t="shared" si="71"/>
        <v>Si</v>
      </c>
      <c r="M563" s="1"/>
      <c r="N563" s="1"/>
      <c r="O563" s="1"/>
      <c r="P563" s="1"/>
    </row>
    <row r="564" spans="1:16" ht="360" hidden="1" x14ac:dyDescent="0.25">
      <c r="A564" s="1"/>
      <c r="B564" s="1"/>
      <c r="C564" s="1"/>
      <c r="D564" s="1" t="s">
        <v>32</v>
      </c>
      <c r="E564" s="1" t="s">
        <v>982</v>
      </c>
      <c r="F564" s="1"/>
      <c r="G564" s="1"/>
      <c r="H564" s="1"/>
      <c r="I564" s="1"/>
      <c r="J564" s="1"/>
      <c r="K564" s="1">
        <f t="shared" si="70"/>
        <v>0</v>
      </c>
      <c r="L564" s="1"/>
      <c r="M564" s="1"/>
      <c r="N564" s="1"/>
      <c r="O564" s="1"/>
      <c r="P564" s="1"/>
    </row>
    <row r="565" spans="1:16" hidden="1" x14ac:dyDescent="0.25">
      <c r="A565" s="1"/>
      <c r="B565" s="1"/>
      <c r="C565" s="1"/>
      <c r="D565" s="1" t="s">
        <v>34</v>
      </c>
      <c r="E565" s="1" t="s">
        <v>983</v>
      </c>
      <c r="F565" s="1"/>
      <c r="G565" s="1"/>
      <c r="H565" s="1"/>
      <c r="I565" s="1"/>
      <c r="J565" s="1"/>
      <c r="K565" s="1">
        <f t="shared" si="70"/>
        <v>0</v>
      </c>
      <c r="L565" s="1"/>
      <c r="M565" s="1"/>
      <c r="N565" s="1"/>
      <c r="O565" s="1"/>
      <c r="P565" s="1"/>
    </row>
    <row r="566" spans="1:16" hidden="1" x14ac:dyDescent="0.25">
      <c r="A566" s="1"/>
      <c r="B566" s="1"/>
      <c r="C566" s="1"/>
      <c r="D566" s="1" t="s">
        <v>36</v>
      </c>
      <c r="E566" s="1" t="s">
        <v>984</v>
      </c>
      <c r="F566" s="1"/>
      <c r="G566" s="1"/>
      <c r="H566" s="1"/>
      <c r="I566" s="1"/>
      <c r="J566" s="1"/>
      <c r="K566" s="1">
        <f t="shared" si="70"/>
        <v>0</v>
      </c>
      <c r="L566" s="1"/>
      <c r="M566" s="1"/>
      <c r="N566" s="1"/>
      <c r="O566" s="1"/>
      <c r="P566" s="1"/>
    </row>
    <row r="567" spans="1:16" hidden="1" x14ac:dyDescent="0.25">
      <c r="A567" s="1"/>
      <c r="B567" s="1"/>
      <c r="C567" s="1"/>
      <c r="D567" s="1" t="s">
        <v>38</v>
      </c>
      <c r="E567" s="1" t="s">
        <v>985</v>
      </c>
      <c r="F567" s="1"/>
      <c r="G567" s="1"/>
      <c r="H567" s="1"/>
      <c r="I567" s="1"/>
      <c r="J567" s="1"/>
      <c r="K567" s="1">
        <f t="shared" si="70"/>
        <v>0</v>
      </c>
      <c r="L567" s="1"/>
      <c r="M567" s="1"/>
      <c r="N567" s="1"/>
      <c r="O567" s="1"/>
      <c r="P567" s="1"/>
    </row>
    <row r="568" spans="1:16" ht="45" hidden="1" x14ac:dyDescent="0.25">
      <c r="A568" s="1"/>
      <c r="B568" s="1"/>
      <c r="C568" s="1"/>
      <c r="D568" s="1" t="s">
        <v>40</v>
      </c>
      <c r="E568" s="1" t="s">
        <v>986</v>
      </c>
      <c r="F568" s="1"/>
      <c r="G568" s="1"/>
      <c r="H568" s="1"/>
      <c r="I568" s="1"/>
      <c r="J568" s="1"/>
      <c r="K568" s="1">
        <f t="shared" si="70"/>
        <v>0</v>
      </c>
      <c r="L568" s="1"/>
      <c r="M568" s="1"/>
      <c r="N568" s="1"/>
      <c r="O568" s="1"/>
      <c r="P568" s="1"/>
    </row>
    <row r="569" spans="1:16" ht="30" hidden="1" x14ac:dyDescent="0.25">
      <c r="A569" s="1"/>
      <c r="B569" s="1"/>
      <c r="C569" s="1"/>
      <c r="D569" s="1" t="s">
        <v>42</v>
      </c>
      <c r="E569" s="1" t="s">
        <v>987</v>
      </c>
      <c r="F569" s="1"/>
      <c r="G569" s="1"/>
      <c r="H569" s="1"/>
      <c r="I569" s="1"/>
      <c r="J569" s="1"/>
      <c r="K569" s="1">
        <f t="shared" si="70"/>
        <v>0</v>
      </c>
      <c r="L569" s="1"/>
      <c r="M569" s="1"/>
      <c r="N569" s="1"/>
      <c r="O569" s="1"/>
      <c r="P569" s="1"/>
    </row>
    <row r="570" spans="1:16" hidden="1" x14ac:dyDescent="0.25">
      <c r="A570" s="1"/>
      <c r="B570" s="1"/>
      <c r="C570" s="1"/>
      <c r="D570" s="1" t="s">
        <v>43</v>
      </c>
      <c r="E570" s="1" t="s">
        <v>988</v>
      </c>
      <c r="F570" s="1"/>
      <c r="G570" s="1"/>
      <c r="H570" s="1"/>
      <c r="I570" s="1"/>
      <c r="J570" s="1"/>
      <c r="K570" s="1">
        <f t="shared" si="70"/>
        <v>0</v>
      </c>
      <c r="L570" s="1"/>
      <c r="M570" s="1"/>
      <c r="N570" s="1"/>
      <c r="O570" s="1"/>
      <c r="P570" s="1"/>
    </row>
    <row r="571" spans="1:16" ht="182.25" customHeight="1" x14ac:dyDescent="0.25">
      <c r="A571" s="1">
        <v>67</v>
      </c>
      <c r="B571" s="1" t="s">
        <v>604</v>
      </c>
      <c r="C571" s="1" t="s">
        <v>989</v>
      </c>
      <c r="D571" s="1" t="s">
        <v>15</v>
      </c>
      <c r="E571" s="1" t="s">
        <v>990</v>
      </c>
      <c r="F571" s="1" t="s">
        <v>991</v>
      </c>
      <c r="G571" s="1">
        <v>3</v>
      </c>
      <c r="H571" s="1">
        <v>2</v>
      </c>
      <c r="I571" s="1">
        <v>4</v>
      </c>
      <c r="J571" s="1">
        <v>3</v>
      </c>
      <c r="K571" s="1">
        <f t="shared" si="70"/>
        <v>1</v>
      </c>
      <c r="L571" s="1" t="str">
        <f t="shared" si="71"/>
        <v>Si</v>
      </c>
      <c r="M571" s="1" t="s">
        <v>992</v>
      </c>
      <c r="N571" s="1" t="s">
        <v>993</v>
      </c>
      <c r="O571" s="1" t="s">
        <v>994</v>
      </c>
      <c r="P571" s="1" t="s">
        <v>995</v>
      </c>
    </row>
    <row r="572" spans="1:16" ht="60" hidden="1" x14ac:dyDescent="0.25">
      <c r="A572" s="1"/>
      <c r="B572" s="1"/>
      <c r="C572" s="1"/>
      <c r="D572" s="1" t="s">
        <v>22</v>
      </c>
      <c r="E572" s="1" t="s">
        <v>996</v>
      </c>
      <c r="F572" s="1" t="s">
        <v>997</v>
      </c>
      <c r="G572" s="1">
        <v>2</v>
      </c>
      <c r="H572" s="1">
        <v>1</v>
      </c>
      <c r="I572" s="1">
        <v>3</v>
      </c>
      <c r="J572" s="1">
        <v>2</v>
      </c>
      <c r="K572" s="1">
        <f t="shared" si="70"/>
        <v>1</v>
      </c>
      <c r="L572" s="1" t="str">
        <f t="shared" si="71"/>
        <v>Si</v>
      </c>
      <c r="M572" s="1"/>
      <c r="N572" s="1"/>
      <c r="O572" s="1"/>
      <c r="P572" s="1"/>
    </row>
    <row r="573" spans="1:16" ht="75" hidden="1" x14ac:dyDescent="0.25">
      <c r="A573" s="1"/>
      <c r="B573" s="1"/>
      <c r="C573" s="1"/>
      <c r="D573" s="1" t="s">
        <v>30</v>
      </c>
      <c r="E573" s="1" t="s">
        <v>998</v>
      </c>
      <c r="F573" s="1" t="s">
        <v>999</v>
      </c>
      <c r="G573" s="1">
        <v>3</v>
      </c>
      <c r="H573" s="1">
        <v>2</v>
      </c>
      <c r="I573" s="1">
        <v>4</v>
      </c>
      <c r="J573" s="1">
        <v>3</v>
      </c>
      <c r="K573" s="1">
        <f t="shared" si="70"/>
        <v>1</v>
      </c>
      <c r="L573" s="1" t="str">
        <f t="shared" si="71"/>
        <v>Si</v>
      </c>
      <c r="M573" s="1"/>
      <c r="N573" s="1"/>
      <c r="O573" s="1"/>
      <c r="P573" s="1"/>
    </row>
    <row r="574" spans="1:16" ht="210" hidden="1" x14ac:dyDescent="0.25">
      <c r="A574" s="1"/>
      <c r="B574" s="1"/>
      <c r="C574" s="1"/>
      <c r="D574" s="1" t="s">
        <v>32</v>
      </c>
      <c r="E574" s="1" t="s">
        <v>1000</v>
      </c>
      <c r="F574" s="1"/>
      <c r="G574" s="1"/>
      <c r="H574" s="1"/>
      <c r="I574" s="1"/>
      <c r="J574" s="1"/>
      <c r="K574" s="1">
        <f t="shared" si="70"/>
        <v>0</v>
      </c>
      <c r="L574" s="1"/>
      <c r="M574" s="1"/>
      <c r="N574" s="1"/>
      <c r="O574" s="1"/>
      <c r="P574" s="1"/>
    </row>
    <row r="575" spans="1:16" ht="75" hidden="1" x14ac:dyDescent="0.25">
      <c r="A575" s="1"/>
      <c r="B575" s="1"/>
      <c r="C575" s="1"/>
      <c r="D575" s="1" t="s">
        <v>34</v>
      </c>
      <c r="E575" s="1" t="s">
        <v>1001</v>
      </c>
      <c r="F575" s="1"/>
      <c r="G575" s="1"/>
      <c r="H575" s="1"/>
      <c r="I575" s="1"/>
      <c r="J575" s="1"/>
      <c r="K575" s="1">
        <f t="shared" si="70"/>
        <v>0</v>
      </c>
      <c r="L575" s="1"/>
      <c r="M575" s="1"/>
      <c r="N575" s="1"/>
      <c r="O575" s="1"/>
      <c r="P575" s="1"/>
    </row>
    <row r="576" spans="1:16" hidden="1" x14ac:dyDescent="0.25">
      <c r="A576" s="1"/>
      <c r="B576" s="1"/>
      <c r="C576" s="1"/>
      <c r="D576" s="1" t="s">
        <v>36</v>
      </c>
      <c r="E576" s="1" t="s">
        <v>1002</v>
      </c>
      <c r="F576" s="1"/>
      <c r="G576" s="1"/>
      <c r="H576" s="1"/>
      <c r="I576" s="1"/>
      <c r="J576" s="1"/>
      <c r="K576" s="1">
        <f t="shared" si="70"/>
        <v>0</v>
      </c>
      <c r="L576" s="1"/>
      <c r="M576" s="1"/>
      <c r="N576" s="1"/>
      <c r="O576" s="1"/>
      <c r="P576" s="1"/>
    </row>
    <row r="577" spans="1:16" ht="60" hidden="1" x14ac:dyDescent="0.25">
      <c r="A577" s="1"/>
      <c r="B577" s="1"/>
      <c r="C577" s="1"/>
      <c r="D577" s="1" t="s">
        <v>38</v>
      </c>
      <c r="E577" s="1" t="s">
        <v>1003</v>
      </c>
      <c r="F577" s="1"/>
      <c r="G577" s="1"/>
      <c r="H577" s="1"/>
      <c r="I577" s="1"/>
      <c r="J577" s="1"/>
      <c r="K577" s="1">
        <f t="shared" si="70"/>
        <v>0</v>
      </c>
      <c r="L577" s="1"/>
      <c r="M577" s="1"/>
      <c r="N577" s="1"/>
      <c r="O577" s="1"/>
      <c r="P577" s="1"/>
    </row>
    <row r="578" spans="1:16" ht="60" hidden="1" x14ac:dyDescent="0.25">
      <c r="A578" s="1"/>
      <c r="B578" s="1"/>
      <c r="C578" s="1"/>
      <c r="D578" s="1" t="s">
        <v>40</v>
      </c>
      <c r="E578" s="1" t="s">
        <v>1004</v>
      </c>
      <c r="F578" s="1"/>
      <c r="G578" s="1"/>
      <c r="H578" s="1"/>
      <c r="I578" s="1"/>
      <c r="J578" s="1"/>
      <c r="K578" s="1">
        <f t="shared" si="70"/>
        <v>0</v>
      </c>
      <c r="L578" s="1"/>
      <c r="M578" s="1"/>
      <c r="N578" s="1"/>
      <c r="O578" s="1"/>
      <c r="P578" s="1"/>
    </row>
    <row r="579" spans="1:16" ht="45" hidden="1" x14ac:dyDescent="0.25">
      <c r="A579" s="1"/>
      <c r="B579" s="1"/>
      <c r="C579" s="1"/>
      <c r="D579" s="1" t="s">
        <v>43</v>
      </c>
      <c r="E579" s="1" t="s">
        <v>1005</v>
      </c>
      <c r="F579" s="1"/>
      <c r="G579" s="1"/>
      <c r="H579" s="1"/>
      <c r="I579" s="1"/>
      <c r="J579" s="1"/>
      <c r="K579" s="1">
        <f t="shared" si="70"/>
        <v>0</v>
      </c>
      <c r="L579" s="1"/>
      <c r="M579" s="1"/>
      <c r="N579" s="1"/>
      <c r="O579" s="1"/>
      <c r="P579" s="1"/>
    </row>
    <row r="580" spans="1:16" ht="134.25" customHeight="1" x14ac:dyDescent="0.25">
      <c r="A580" s="1">
        <v>68</v>
      </c>
      <c r="B580" s="1" t="s">
        <v>604</v>
      </c>
      <c r="C580" s="1" t="s">
        <v>1006</v>
      </c>
      <c r="D580" s="1" t="s">
        <v>15</v>
      </c>
      <c r="E580" s="1" t="s">
        <v>218</v>
      </c>
      <c r="F580" s="1" t="s">
        <v>1007</v>
      </c>
      <c r="G580" s="1">
        <v>3</v>
      </c>
      <c r="H580" s="1">
        <v>3</v>
      </c>
      <c r="I580" s="1">
        <v>5</v>
      </c>
      <c r="J580" s="1">
        <v>3</v>
      </c>
      <c r="K580" s="1">
        <f t="shared" si="70"/>
        <v>2</v>
      </c>
      <c r="L580" s="1" t="str">
        <f t="shared" si="71"/>
        <v>Si</v>
      </c>
      <c r="M580" s="1" t="s">
        <v>1008</v>
      </c>
      <c r="N580" s="1" t="s">
        <v>1009</v>
      </c>
      <c r="O580" s="1" t="s">
        <v>1010</v>
      </c>
      <c r="P580" s="1" t="s">
        <v>1011</v>
      </c>
    </row>
    <row r="581" spans="1:16" ht="45" hidden="1" x14ac:dyDescent="0.25">
      <c r="A581" s="1"/>
      <c r="B581" s="1"/>
      <c r="C581" s="1"/>
      <c r="D581" s="1" t="s">
        <v>22</v>
      </c>
      <c r="E581" s="1" t="s">
        <v>1012</v>
      </c>
      <c r="F581" s="1" t="s">
        <v>1013</v>
      </c>
      <c r="G581" s="1">
        <v>2</v>
      </c>
      <c r="H581" s="1">
        <v>3</v>
      </c>
      <c r="I581" s="1">
        <v>4</v>
      </c>
      <c r="J581" s="1">
        <v>3</v>
      </c>
      <c r="K581" s="1">
        <f t="shared" si="70"/>
        <v>1</v>
      </c>
      <c r="L581" s="1" t="str">
        <f t="shared" si="71"/>
        <v>Si</v>
      </c>
      <c r="M581" s="1"/>
      <c r="N581" s="1"/>
      <c r="O581" s="1"/>
      <c r="P581" s="1"/>
    </row>
    <row r="582" spans="1:16" ht="30" hidden="1" x14ac:dyDescent="0.25">
      <c r="A582" s="1"/>
      <c r="B582" s="1"/>
      <c r="C582" s="1"/>
      <c r="D582" s="1" t="s">
        <v>25</v>
      </c>
      <c r="E582" s="1" t="s">
        <v>1014</v>
      </c>
      <c r="F582" s="1" t="s">
        <v>1015</v>
      </c>
      <c r="G582" s="1">
        <v>1</v>
      </c>
      <c r="H582" s="1">
        <v>2</v>
      </c>
      <c r="I582" s="1">
        <v>3</v>
      </c>
      <c r="J582" s="1">
        <v>2</v>
      </c>
      <c r="K582" s="1">
        <f t="shared" si="70"/>
        <v>1</v>
      </c>
      <c r="L582" s="1" t="str">
        <f t="shared" si="71"/>
        <v>Si</v>
      </c>
      <c r="M582" s="1"/>
      <c r="N582" s="1"/>
      <c r="O582" s="1"/>
      <c r="P582" s="1"/>
    </row>
    <row r="583" spans="1:16" hidden="1" x14ac:dyDescent="0.25">
      <c r="A583" s="1"/>
      <c r="B583" s="1"/>
      <c r="C583" s="1"/>
      <c r="D583" s="1" t="s">
        <v>28</v>
      </c>
      <c r="E583" s="1" t="s">
        <v>1016</v>
      </c>
      <c r="F583" s="1"/>
      <c r="G583" s="1"/>
      <c r="H583" s="1"/>
      <c r="I583" s="1"/>
      <c r="J583" s="1"/>
      <c r="K583" s="1">
        <f t="shared" si="70"/>
        <v>0</v>
      </c>
      <c r="L583" s="1"/>
      <c r="M583" s="1"/>
      <c r="N583" s="1"/>
      <c r="O583" s="1"/>
      <c r="P583" s="1"/>
    </row>
    <row r="584" spans="1:16" ht="30" hidden="1" x14ac:dyDescent="0.25">
      <c r="A584" s="1"/>
      <c r="B584" s="1"/>
      <c r="C584" s="1"/>
      <c r="D584" s="1" t="s">
        <v>30</v>
      </c>
      <c r="E584" s="1" t="s">
        <v>1017</v>
      </c>
      <c r="F584" s="1"/>
      <c r="G584" s="1"/>
      <c r="H584" s="1"/>
      <c r="I584" s="1"/>
      <c r="J584" s="1"/>
      <c r="K584" s="1">
        <f t="shared" si="70"/>
        <v>0</v>
      </c>
      <c r="L584" s="1"/>
      <c r="M584" s="1"/>
      <c r="N584" s="1"/>
      <c r="O584" s="1"/>
      <c r="P584" s="1"/>
    </row>
    <row r="585" spans="1:16" ht="120" hidden="1" x14ac:dyDescent="0.25">
      <c r="A585" s="1"/>
      <c r="B585" s="1"/>
      <c r="C585" s="1"/>
      <c r="D585" s="1" t="s">
        <v>32</v>
      </c>
      <c r="E585" s="1" t="s">
        <v>1018</v>
      </c>
      <c r="F585" s="1"/>
      <c r="G585" s="1"/>
      <c r="H585" s="1"/>
      <c r="I585" s="1"/>
      <c r="J585" s="1"/>
      <c r="K585" s="1">
        <f t="shared" si="70"/>
        <v>0</v>
      </c>
      <c r="L585" s="1"/>
      <c r="M585" s="1"/>
      <c r="N585" s="1"/>
      <c r="O585" s="1"/>
      <c r="P585" s="1"/>
    </row>
    <row r="586" spans="1:16" hidden="1" x14ac:dyDescent="0.25">
      <c r="A586" s="1"/>
      <c r="B586" s="1"/>
      <c r="C586" s="1"/>
      <c r="D586" s="1" t="s">
        <v>34</v>
      </c>
      <c r="E586" s="1" t="s">
        <v>1019</v>
      </c>
      <c r="F586" s="1"/>
      <c r="G586" s="1"/>
      <c r="H586" s="1"/>
      <c r="I586" s="1"/>
      <c r="J586" s="1"/>
      <c r="K586" s="1">
        <f t="shared" si="70"/>
        <v>0</v>
      </c>
      <c r="L586" s="1"/>
      <c r="M586" s="1"/>
      <c r="N586" s="1"/>
      <c r="O586" s="1"/>
      <c r="P586" s="1"/>
    </row>
    <row r="587" spans="1:16" hidden="1" x14ac:dyDescent="0.25">
      <c r="A587" s="1"/>
      <c r="B587" s="1"/>
      <c r="C587" s="1"/>
      <c r="D587" s="1" t="s">
        <v>36</v>
      </c>
      <c r="E587" s="1" t="s">
        <v>1020</v>
      </c>
      <c r="F587" s="1"/>
      <c r="G587" s="1"/>
      <c r="H587" s="1"/>
      <c r="I587" s="1"/>
      <c r="J587" s="1"/>
      <c r="K587" s="1">
        <f t="shared" si="70"/>
        <v>0</v>
      </c>
      <c r="L587" s="1"/>
      <c r="M587" s="1"/>
      <c r="N587" s="1"/>
      <c r="O587" s="1"/>
      <c r="P587" s="1"/>
    </row>
    <row r="588" spans="1:16" ht="30" hidden="1" x14ac:dyDescent="0.25">
      <c r="A588" s="1"/>
      <c r="B588" s="1"/>
      <c r="C588" s="1"/>
      <c r="D588" s="1" t="s">
        <v>38</v>
      </c>
      <c r="E588" s="1" t="s">
        <v>1021</v>
      </c>
      <c r="F588" s="1"/>
      <c r="G588" s="1"/>
      <c r="H588" s="1"/>
      <c r="I588" s="1"/>
      <c r="J588" s="1"/>
      <c r="K588" s="1">
        <f t="shared" si="70"/>
        <v>0</v>
      </c>
      <c r="L588" s="1"/>
      <c r="M588" s="1"/>
      <c r="N588" s="1"/>
      <c r="O588" s="1"/>
      <c r="P588" s="1"/>
    </row>
    <row r="589" spans="1:16" ht="45" hidden="1" x14ac:dyDescent="0.25">
      <c r="A589" s="1"/>
      <c r="B589" s="1"/>
      <c r="C589" s="1"/>
      <c r="D589" s="1" t="s">
        <v>40</v>
      </c>
      <c r="E589" s="1" t="s">
        <v>1022</v>
      </c>
      <c r="F589" s="1"/>
      <c r="G589" s="1"/>
      <c r="H589" s="1"/>
      <c r="I589" s="1"/>
      <c r="J589" s="1"/>
      <c r="K589" s="1">
        <f t="shared" si="70"/>
        <v>0</v>
      </c>
      <c r="L589" s="1"/>
      <c r="M589" s="1"/>
      <c r="N589" s="1"/>
      <c r="O589" s="1"/>
      <c r="P589" s="1"/>
    </row>
    <row r="590" spans="1:16" hidden="1" x14ac:dyDescent="0.25">
      <c r="A590" s="1"/>
      <c r="B590" s="1"/>
      <c r="C590" s="1"/>
      <c r="D590" s="1" t="s">
        <v>42</v>
      </c>
      <c r="E590" s="1" t="s">
        <v>1023</v>
      </c>
      <c r="F590" s="1"/>
      <c r="G590" s="1"/>
      <c r="H590" s="1"/>
      <c r="I590" s="1"/>
      <c r="J590" s="1"/>
      <c r="K590" s="1">
        <f t="shared" si="70"/>
        <v>0</v>
      </c>
      <c r="L590" s="1"/>
      <c r="M590" s="1"/>
      <c r="N590" s="1"/>
      <c r="O590" s="1"/>
      <c r="P590" s="1"/>
    </row>
    <row r="591" spans="1:16" hidden="1" x14ac:dyDescent="0.25">
      <c r="A591" s="1"/>
      <c r="B591" s="1"/>
      <c r="C591" s="1"/>
      <c r="D591" s="1" t="s">
        <v>43</v>
      </c>
      <c r="E591" s="1" t="s">
        <v>1024</v>
      </c>
      <c r="F591" s="1"/>
      <c r="G591" s="1"/>
      <c r="H591" s="1"/>
      <c r="I591" s="1"/>
      <c r="J591" s="1"/>
      <c r="K591" s="1">
        <f t="shared" si="70"/>
        <v>0</v>
      </c>
      <c r="L591" s="1"/>
      <c r="M591" s="1"/>
      <c r="N591" s="1"/>
      <c r="O591" s="1"/>
      <c r="P591" s="1"/>
    </row>
    <row r="592" spans="1:16" ht="60" hidden="1" x14ac:dyDescent="0.25">
      <c r="A592" s="1">
        <v>69</v>
      </c>
      <c r="B592" s="1" t="s">
        <v>1025</v>
      </c>
      <c r="C592" s="1" t="s">
        <v>1026</v>
      </c>
      <c r="D592" s="1" t="s">
        <v>15</v>
      </c>
      <c r="E592" s="1" t="s">
        <v>218</v>
      </c>
      <c r="F592" s="1" t="s">
        <v>1027</v>
      </c>
      <c r="G592" s="1">
        <v>1</v>
      </c>
      <c r="H592" s="1">
        <v>3</v>
      </c>
      <c r="I592" s="1">
        <v>3</v>
      </c>
      <c r="J592" s="1">
        <v>3</v>
      </c>
      <c r="K592" s="1">
        <f t="shared" si="70"/>
        <v>0</v>
      </c>
      <c r="L592" s="1" t="str">
        <f t="shared" si="71"/>
        <v>No</v>
      </c>
      <c r="M592" s="1"/>
      <c r="N592" s="1"/>
      <c r="O592" s="1"/>
      <c r="P592" s="1"/>
    </row>
    <row r="593" spans="1:16" hidden="1" x14ac:dyDescent="0.25">
      <c r="A593" s="1"/>
      <c r="B593" s="1"/>
      <c r="C593" s="1"/>
      <c r="D593" s="1" t="s">
        <v>22</v>
      </c>
      <c r="E593" s="1" t="s">
        <v>1028</v>
      </c>
      <c r="F593" s="1"/>
      <c r="G593" s="1"/>
      <c r="H593" s="1"/>
      <c r="I593" s="1"/>
      <c r="J593" s="1"/>
      <c r="K593" s="1">
        <f t="shared" si="70"/>
        <v>0</v>
      </c>
      <c r="L593" s="1"/>
      <c r="M593" s="1"/>
      <c r="N593" s="1"/>
      <c r="O593" s="1"/>
      <c r="P593" s="1"/>
    </row>
    <row r="594" spans="1:16" hidden="1" x14ac:dyDescent="0.25">
      <c r="A594" s="1"/>
      <c r="B594" s="1"/>
      <c r="C594" s="1"/>
      <c r="D594" s="1" t="s">
        <v>25</v>
      </c>
      <c r="E594" s="1" t="s">
        <v>1029</v>
      </c>
      <c r="F594" s="1"/>
      <c r="G594" s="1"/>
      <c r="H594" s="1"/>
      <c r="I594" s="1"/>
      <c r="J594" s="1"/>
      <c r="K594" s="1">
        <f t="shared" si="70"/>
        <v>0</v>
      </c>
      <c r="L594" s="1"/>
      <c r="M594" s="1"/>
      <c r="N594" s="1"/>
      <c r="O594" s="1"/>
      <c r="P594" s="1"/>
    </row>
    <row r="595" spans="1:16" ht="30" hidden="1" x14ac:dyDescent="0.25">
      <c r="A595" s="1"/>
      <c r="B595" s="1"/>
      <c r="C595" s="1"/>
      <c r="D595" s="1" t="s">
        <v>28</v>
      </c>
      <c r="E595" s="1" t="s">
        <v>1030</v>
      </c>
      <c r="F595" s="1"/>
      <c r="G595" s="1"/>
      <c r="H595" s="1"/>
      <c r="I595" s="1"/>
      <c r="J595" s="1"/>
      <c r="K595" s="1">
        <f t="shared" si="70"/>
        <v>0</v>
      </c>
      <c r="L595" s="1"/>
      <c r="M595" s="1"/>
      <c r="N595" s="1"/>
      <c r="O595" s="1"/>
      <c r="P595" s="1"/>
    </row>
    <row r="596" spans="1:16" hidden="1" x14ac:dyDescent="0.25">
      <c r="A596" s="1"/>
      <c r="B596" s="1"/>
      <c r="C596" s="1"/>
      <c r="D596" s="1" t="s">
        <v>30</v>
      </c>
      <c r="E596" s="1" t="s">
        <v>1031</v>
      </c>
      <c r="F596" s="1"/>
      <c r="G596" s="1"/>
      <c r="H596" s="1"/>
      <c r="I596" s="1"/>
      <c r="J596" s="1"/>
      <c r="K596" s="1">
        <f t="shared" si="70"/>
        <v>0</v>
      </c>
      <c r="L596" s="1"/>
      <c r="M596" s="1"/>
      <c r="N596" s="1"/>
      <c r="O596" s="1"/>
      <c r="P596" s="1"/>
    </row>
    <row r="597" spans="1:16" ht="255" hidden="1" x14ac:dyDescent="0.25">
      <c r="A597" s="1"/>
      <c r="B597" s="1"/>
      <c r="C597" s="1"/>
      <c r="D597" s="1" t="s">
        <v>32</v>
      </c>
      <c r="E597" s="1" t="s">
        <v>1032</v>
      </c>
      <c r="F597" s="1"/>
      <c r="G597" s="1"/>
      <c r="H597" s="1"/>
      <c r="I597" s="1"/>
      <c r="J597" s="1"/>
      <c r="K597" s="1">
        <f t="shared" si="70"/>
        <v>0</v>
      </c>
      <c r="L597" s="1"/>
      <c r="M597" s="1"/>
      <c r="N597" s="1"/>
      <c r="O597" s="1"/>
      <c r="P597" s="1"/>
    </row>
    <row r="598" spans="1:16" hidden="1" x14ac:dyDescent="0.25">
      <c r="A598" s="1"/>
      <c r="B598" s="1"/>
      <c r="C598" s="1"/>
      <c r="D598" s="1" t="s">
        <v>36</v>
      </c>
      <c r="E598" s="1" t="s">
        <v>650</v>
      </c>
      <c r="F598" s="1"/>
      <c r="G598" s="1"/>
      <c r="H598" s="1"/>
      <c r="I598" s="1"/>
      <c r="J598" s="1"/>
      <c r="K598" s="1">
        <f t="shared" si="70"/>
        <v>0</v>
      </c>
      <c r="L598" s="1"/>
      <c r="M598" s="1"/>
      <c r="N598" s="1"/>
      <c r="O598" s="1"/>
      <c r="P598" s="1"/>
    </row>
    <row r="599" spans="1:16" hidden="1" x14ac:dyDescent="0.25">
      <c r="A599" s="1"/>
      <c r="B599" s="1"/>
      <c r="C599" s="1"/>
      <c r="D599" s="1" t="s">
        <v>38</v>
      </c>
      <c r="E599" s="1" t="s">
        <v>1033</v>
      </c>
      <c r="F599" s="1"/>
      <c r="G599" s="1"/>
      <c r="H599" s="1"/>
      <c r="I599" s="1"/>
      <c r="J599" s="1"/>
      <c r="K599" s="1">
        <f t="shared" si="70"/>
        <v>0</v>
      </c>
      <c r="L599" s="1"/>
      <c r="M599" s="1"/>
      <c r="N599" s="1"/>
      <c r="O599" s="1"/>
      <c r="P599" s="1"/>
    </row>
    <row r="600" spans="1:16" hidden="1" x14ac:dyDescent="0.25">
      <c r="A600" s="1"/>
      <c r="B600" s="1"/>
      <c r="C600" s="1"/>
      <c r="D600" s="1" t="s">
        <v>40</v>
      </c>
      <c r="E600" s="1" t="s">
        <v>1034</v>
      </c>
      <c r="F600" s="1"/>
      <c r="G600" s="1"/>
      <c r="H600" s="1"/>
      <c r="I600" s="1"/>
      <c r="J600" s="1"/>
      <c r="K600" s="1">
        <f t="shared" si="70"/>
        <v>0</v>
      </c>
      <c r="L600" s="1"/>
      <c r="M600" s="1"/>
      <c r="N600" s="1"/>
      <c r="O600" s="1"/>
      <c r="P600" s="1"/>
    </row>
    <row r="601" spans="1:16" hidden="1" x14ac:dyDescent="0.25">
      <c r="A601" s="1"/>
      <c r="B601" s="1"/>
      <c r="C601" s="1"/>
      <c r="D601" s="1" t="s">
        <v>42</v>
      </c>
      <c r="E601" s="1" t="s">
        <v>1035</v>
      </c>
      <c r="F601" s="1"/>
      <c r="G601" s="1"/>
      <c r="H601" s="1"/>
      <c r="I601" s="1"/>
      <c r="J601" s="1"/>
      <c r="K601" s="1">
        <f t="shared" si="70"/>
        <v>0</v>
      </c>
      <c r="L601" s="1"/>
      <c r="M601" s="1"/>
      <c r="N601" s="1"/>
      <c r="O601" s="1"/>
      <c r="P601" s="1"/>
    </row>
    <row r="602" spans="1:16" ht="45" hidden="1" x14ac:dyDescent="0.25">
      <c r="A602" s="1"/>
      <c r="B602" s="1"/>
      <c r="C602" s="1"/>
      <c r="D602" s="1" t="s">
        <v>43</v>
      </c>
      <c r="E602" s="1" t="s">
        <v>1036</v>
      </c>
      <c r="F602" s="1"/>
      <c r="G602" s="1"/>
      <c r="H602" s="1"/>
      <c r="I602" s="1"/>
      <c r="J602" s="1"/>
      <c r="K602" s="1">
        <f t="shared" si="70"/>
        <v>0</v>
      </c>
      <c r="L602" s="1"/>
      <c r="M602" s="1"/>
      <c r="N602" s="1"/>
      <c r="O602" s="1"/>
      <c r="P602" s="1"/>
    </row>
    <row r="603" spans="1:16" ht="184.5" customHeight="1" x14ac:dyDescent="0.25">
      <c r="A603" s="1">
        <v>70</v>
      </c>
      <c r="B603" s="1" t="s">
        <v>1025</v>
      </c>
      <c r="C603" s="1" t="s">
        <v>1037</v>
      </c>
      <c r="D603" s="1" t="s">
        <v>15</v>
      </c>
      <c r="E603" s="1" t="s">
        <v>1038</v>
      </c>
      <c r="F603" s="1" t="s">
        <v>1039</v>
      </c>
      <c r="G603" s="1">
        <v>1</v>
      </c>
      <c r="H603" s="1">
        <v>2</v>
      </c>
      <c r="I603" s="1">
        <v>3</v>
      </c>
      <c r="J603" s="1">
        <v>2</v>
      </c>
      <c r="K603" s="1">
        <f t="shared" si="70"/>
        <v>1</v>
      </c>
      <c r="L603" s="1" t="str">
        <f t="shared" si="71"/>
        <v>Si</v>
      </c>
      <c r="M603" s="1" t="s">
        <v>1040</v>
      </c>
      <c r="N603" s="1" t="s">
        <v>1041</v>
      </c>
      <c r="O603" s="1" t="s">
        <v>1042</v>
      </c>
      <c r="P603" s="1" t="s">
        <v>1043</v>
      </c>
    </row>
    <row r="604" spans="1:16" ht="45" hidden="1" x14ac:dyDescent="0.25">
      <c r="A604" s="1"/>
      <c r="B604" s="1"/>
      <c r="C604" s="1"/>
      <c r="D604" s="1" t="s">
        <v>22</v>
      </c>
      <c r="E604" s="1" t="s">
        <v>1044</v>
      </c>
      <c r="F604" s="1" t="s">
        <v>1045</v>
      </c>
      <c r="G604" s="1">
        <v>2</v>
      </c>
      <c r="H604" s="1">
        <v>2</v>
      </c>
      <c r="I604" s="1">
        <v>3</v>
      </c>
      <c r="J604" s="1">
        <v>3</v>
      </c>
      <c r="K604" s="1">
        <f t="shared" si="70"/>
        <v>0</v>
      </c>
      <c r="L604" s="1" t="str">
        <f t="shared" si="71"/>
        <v>No</v>
      </c>
      <c r="M604" s="1"/>
      <c r="N604" s="1"/>
      <c r="O604" s="1"/>
      <c r="P604" s="1"/>
    </row>
    <row r="605" spans="1:16" ht="45" hidden="1" x14ac:dyDescent="0.25">
      <c r="A605" s="1"/>
      <c r="B605" s="1"/>
      <c r="C605" s="1"/>
      <c r="D605" s="1" t="s">
        <v>25</v>
      </c>
      <c r="E605" s="1" t="s">
        <v>1046</v>
      </c>
      <c r="F605" s="1"/>
      <c r="G605" s="1"/>
      <c r="H605" s="1"/>
      <c r="I605" s="1"/>
      <c r="J605" s="1"/>
      <c r="K605" s="1">
        <f t="shared" si="70"/>
        <v>0</v>
      </c>
      <c r="L605" s="1"/>
      <c r="M605" s="1"/>
      <c r="N605" s="1"/>
      <c r="O605" s="1"/>
      <c r="P605" s="1"/>
    </row>
    <row r="606" spans="1:16" hidden="1" x14ac:dyDescent="0.25">
      <c r="A606" s="1"/>
      <c r="B606" s="1"/>
      <c r="C606" s="1"/>
      <c r="D606" s="1" t="s">
        <v>28</v>
      </c>
      <c r="E606" s="1" t="s">
        <v>1047</v>
      </c>
      <c r="F606" s="1"/>
      <c r="G606" s="1"/>
      <c r="H606" s="1"/>
      <c r="I606" s="1"/>
      <c r="J606" s="1"/>
      <c r="K606" s="1">
        <f t="shared" si="70"/>
        <v>0</v>
      </c>
      <c r="L606" s="1"/>
      <c r="M606" s="1"/>
      <c r="N606" s="1"/>
      <c r="O606" s="1"/>
      <c r="P606" s="1"/>
    </row>
    <row r="607" spans="1:16" hidden="1" x14ac:dyDescent="0.25">
      <c r="A607" s="1"/>
      <c r="B607" s="1"/>
      <c r="C607" s="1"/>
      <c r="D607" s="1" t="s">
        <v>30</v>
      </c>
      <c r="E607" s="1" t="s">
        <v>1048</v>
      </c>
      <c r="F607" s="1"/>
      <c r="G607" s="1"/>
      <c r="H607" s="1"/>
      <c r="I607" s="1"/>
      <c r="J607" s="1"/>
      <c r="K607" s="1">
        <f t="shared" si="70"/>
        <v>0</v>
      </c>
      <c r="L607" s="1"/>
      <c r="M607" s="1"/>
      <c r="N607" s="1"/>
      <c r="O607" s="1"/>
      <c r="P607" s="1"/>
    </row>
    <row r="608" spans="1:16" ht="150" hidden="1" x14ac:dyDescent="0.25">
      <c r="A608" s="1"/>
      <c r="B608" s="1"/>
      <c r="C608" s="1"/>
      <c r="D608" s="1" t="s">
        <v>32</v>
      </c>
      <c r="E608" s="1" t="s">
        <v>1049</v>
      </c>
      <c r="F608" s="1"/>
      <c r="G608" s="1"/>
      <c r="H608" s="1"/>
      <c r="I608" s="1"/>
      <c r="J608" s="1"/>
      <c r="K608" s="1">
        <f t="shared" si="70"/>
        <v>0</v>
      </c>
      <c r="L608" s="1"/>
      <c r="M608" s="1"/>
      <c r="N608" s="1"/>
      <c r="O608" s="1"/>
      <c r="P608" s="1"/>
    </row>
    <row r="609" spans="1:16" hidden="1" x14ac:dyDescent="0.25">
      <c r="A609" s="1"/>
      <c r="B609" s="1"/>
      <c r="C609" s="1"/>
      <c r="D609" s="1" t="s">
        <v>34</v>
      </c>
      <c r="E609" s="1" t="s">
        <v>1050</v>
      </c>
      <c r="F609" s="1"/>
      <c r="G609" s="1"/>
      <c r="H609" s="1"/>
      <c r="I609" s="1"/>
      <c r="J609" s="1"/>
      <c r="K609" s="1">
        <f t="shared" si="70"/>
        <v>0</v>
      </c>
      <c r="L609" s="1"/>
      <c r="M609" s="1"/>
      <c r="N609" s="1"/>
      <c r="O609" s="1"/>
      <c r="P609" s="1"/>
    </row>
    <row r="610" spans="1:16" ht="75" hidden="1" x14ac:dyDescent="0.25">
      <c r="A610" s="1"/>
      <c r="B610" s="1"/>
      <c r="C610" s="1"/>
      <c r="D610" s="1" t="s">
        <v>36</v>
      </c>
      <c r="E610" s="1" t="s">
        <v>1051</v>
      </c>
      <c r="F610" s="1"/>
      <c r="G610" s="1"/>
      <c r="H610" s="1"/>
      <c r="I610" s="1"/>
      <c r="J610" s="1"/>
      <c r="K610" s="1">
        <f t="shared" si="70"/>
        <v>0</v>
      </c>
      <c r="L610" s="1"/>
      <c r="M610" s="1"/>
      <c r="N610" s="1"/>
      <c r="O610" s="1"/>
      <c r="P610" s="1"/>
    </row>
    <row r="611" spans="1:16" hidden="1" x14ac:dyDescent="0.25">
      <c r="A611" s="1"/>
      <c r="B611" s="1"/>
      <c r="C611" s="1"/>
      <c r="D611" s="1" t="s">
        <v>38</v>
      </c>
      <c r="E611" s="1" t="s">
        <v>1052</v>
      </c>
      <c r="F611" s="1"/>
      <c r="G611" s="1"/>
      <c r="H611" s="1"/>
      <c r="I611" s="1"/>
      <c r="J611" s="1"/>
      <c r="K611" s="1">
        <f t="shared" si="70"/>
        <v>0</v>
      </c>
      <c r="L611" s="1"/>
      <c r="M611" s="1"/>
      <c r="N611" s="1"/>
      <c r="O611" s="1"/>
      <c r="P611" s="1"/>
    </row>
    <row r="612" spans="1:16" ht="30" hidden="1" x14ac:dyDescent="0.25">
      <c r="A612" s="1"/>
      <c r="B612" s="1"/>
      <c r="C612" s="1"/>
      <c r="D612" s="1" t="s">
        <v>40</v>
      </c>
      <c r="E612" s="1" t="s">
        <v>1053</v>
      </c>
      <c r="F612" s="1"/>
      <c r="G612" s="1"/>
      <c r="H612" s="1"/>
      <c r="I612" s="1"/>
      <c r="J612" s="1"/>
      <c r="K612" s="1">
        <f t="shared" si="70"/>
        <v>0</v>
      </c>
      <c r="L612" s="1"/>
      <c r="M612" s="1"/>
      <c r="N612" s="1"/>
      <c r="O612" s="1"/>
      <c r="P612" s="1"/>
    </row>
    <row r="613" spans="1:16" ht="30" hidden="1" x14ac:dyDescent="0.25">
      <c r="A613" s="1"/>
      <c r="B613" s="1"/>
      <c r="C613" s="1"/>
      <c r="D613" s="1" t="s">
        <v>42</v>
      </c>
      <c r="E613" s="1" t="s">
        <v>1054</v>
      </c>
      <c r="F613" s="1"/>
      <c r="G613" s="1"/>
      <c r="H613" s="1"/>
      <c r="I613" s="1"/>
      <c r="J613" s="1"/>
      <c r="K613" s="1">
        <f t="shared" si="70"/>
        <v>0</v>
      </c>
      <c r="L613" s="1"/>
      <c r="M613" s="1"/>
      <c r="N613" s="1"/>
      <c r="O613" s="1"/>
      <c r="P613" s="1"/>
    </row>
    <row r="614" spans="1:16" ht="75" hidden="1" x14ac:dyDescent="0.25">
      <c r="A614" s="1"/>
      <c r="B614" s="1"/>
      <c r="C614" s="1"/>
      <c r="D614" s="1" t="s">
        <v>43</v>
      </c>
      <c r="E614" s="1" t="s">
        <v>1055</v>
      </c>
      <c r="F614" s="1"/>
      <c r="G614" s="1"/>
      <c r="H614" s="1"/>
      <c r="I614" s="1"/>
      <c r="J614" s="1"/>
      <c r="K614" s="1">
        <f t="shared" si="70"/>
        <v>0</v>
      </c>
      <c r="L614" s="1"/>
      <c r="M614" s="1"/>
      <c r="N614" s="1"/>
      <c r="O614" s="1"/>
      <c r="P614" s="1"/>
    </row>
    <row r="615" spans="1:16" ht="135" x14ac:dyDescent="0.25">
      <c r="A615" s="1">
        <v>71</v>
      </c>
      <c r="B615" s="1" t="s">
        <v>1025</v>
      </c>
      <c r="C615" s="1" t="s">
        <v>1056</v>
      </c>
      <c r="D615" s="1" t="s">
        <v>15</v>
      </c>
      <c r="E615" s="1" t="s">
        <v>1057</v>
      </c>
      <c r="F615" s="1" t="s">
        <v>1058</v>
      </c>
      <c r="G615" s="1">
        <v>2</v>
      </c>
      <c r="H615" s="1">
        <v>3</v>
      </c>
      <c r="I615" s="1">
        <v>4</v>
      </c>
      <c r="J615" s="1">
        <v>3</v>
      </c>
      <c r="K615" s="1">
        <f t="shared" si="70"/>
        <v>1</v>
      </c>
      <c r="L615" s="1" t="str">
        <f t="shared" si="71"/>
        <v>Si</v>
      </c>
      <c r="M615" s="1" t="s">
        <v>1059</v>
      </c>
      <c r="N615" s="1" t="s">
        <v>1060</v>
      </c>
      <c r="O615" s="1" t="s">
        <v>1061</v>
      </c>
      <c r="P615" s="1" t="s">
        <v>1062</v>
      </c>
    </row>
    <row r="616" spans="1:16" ht="45" hidden="1" x14ac:dyDescent="0.25">
      <c r="A616" s="1"/>
      <c r="B616" s="1"/>
      <c r="C616" s="1"/>
      <c r="D616" s="1" t="s">
        <v>22</v>
      </c>
      <c r="E616" s="1" t="s">
        <v>1063</v>
      </c>
      <c r="F616" s="1" t="s">
        <v>1064</v>
      </c>
      <c r="G616" s="1">
        <v>2</v>
      </c>
      <c r="H616" s="1">
        <v>2</v>
      </c>
      <c r="I616" s="1">
        <v>3</v>
      </c>
      <c r="J616" s="1">
        <v>3</v>
      </c>
      <c r="K616" s="1">
        <f t="shared" si="70"/>
        <v>0</v>
      </c>
      <c r="L616" s="1" t="str">
        <f t="shared" si="71"/>
        <v>No</v>
      </c>
      <c r="M616" s="1"/>
      <c r="N616" s="1"/>
      <c r="O616" s="1"/>
      <c r="P616" s="1"/>
    </row>
    <row r="617" spans="1:16" ht="45" hidden="1" x14ac:dyDescent="0.25">
      <c r="A617" s="1"/>
      <c r="B617" s="1"/>
      <c r="C617" s="1"/>
      <c r="D617" s="1" t="s">
        <v>25</v>
      </c>
      <c r="E617" s="1" t="s">
        <v>1065</v>
      </c>
      <c r="F617" s="1"/>
      <c r="G617" s="1"/>
      <c r="H617" s="1"/>
      <c r="I617" s="1"/>
      <c r="J617" s="1"/>
      <c r="K617" s="1">
        <f t="shared" si="70"/>
        <v>0</v>
      </c>
      <c r="L617" s="1"/>
      <c r="M617" s="1"/>
      <c r="N617" s="1"/>
      <c r="O617" s="1"/>
      <c r="P617" s="1"/>
    </row>
    <row r="618" spans="1:16" hidden="1" x14ac:dyDescent="0.25">
      <c r="A618" s="1"/>
      <c r="B618" s="1"/>
      <c r="C618" s="1"/>
      <c r="D618" s="1" t="s">
        <v>30</v>
      </c>
      <c r="E618" s="1" t="s">
        <v>1066</v>
      </c>
      <c r="F618" s="1"/>
      <c r="G618" s="1"/>
      <c r="H618" s="1"/>
      <c r="I618" s="1"/>
      <c r="J618" s="1"/>
      <c r="K618" s="1">
        <f t="shared" si="70"/>
        <v>0</v>
      </c>
      <c r="L618" s="1"/>
      <c r="M618" s="1"/>
      <c r="N618" s="1"/>
      <c r="O618" s="1"/>
      <c r="P618" s="1"/>
    </row>
    <row r="619" spans="1:16" ht="135" hidden="1" x14ac:dyDescent="0.25">
      <c r="A619" s="1"/>
      <c r="B619" s="1"/>
      <c r="C619" s="1"/>
      <c r="D619" s="1" t="s">
        <v>36</v>
      </c>
      <c r="E619" s="1" t="s">
        <v>1067</v>
      </c>
      <c r="F619" s="1"/>
      <c r="G619" s="1"/>
      <c r="H619" s="1"/>
      <c r="I619" s="1"/>
      <c r="J619" s="1"/>
      <c r="K619" s="1">
        <f t="shared" si="70"/>
        <v>0</v>
      </c>
      <c r="L619" s="1"/>
      <c r="M619" s="1"/>
      <c r="N619" s="1"/>
      <c r="O619" s="1"/>
      <c r="P619" s="1"/>
    </row>
    <row r="620" spans="1:16" ht="60" hidden="1" x14ac:dyDescent="0.25">
      <c r="A620" s="1"/>
      <c r="B620" s="1"/>
      <c r="C620" s="1"/>
      <c r="D620" s="1" t="s">
        <v>40</v>
      </c>
      <c r="E620" s="1" t="s">
        <v>1068</v>
      </c>
      <c r="F620" s="1"/>
      <c r="G620" s="1"/>
      <c r="H620" s="1"/>
      <c r="I620" s="1"/>
      <c r="J620" s="1"/>
      <c r="K620" s="1">
        <f t="shared" ref="K620:K683" si="72">I620-J620</f>
        <v>0</v>
      </c>
      <c r="L620" s="1"/>
      <c r="M620" s="1"/>
      <c r="N620" s="1"/>
      <c r="O620" s="1"/>
      <c r="P620" s="1"/>
    </row>
    <row r="621" spans="1:16" ht="30" hidden="1" x14ac:dyDescent="0.25">
      <c r="A621" s="1"/>
      <c r="B621" s="1"/>
      <c r="C621" s="1"/>
      <c r="D621" s="1" t="s">
        <v>42</v>
      </c>
      <c r="E621" s="1" t="s">
        <v>1069</v>
      </c>
      <c r="F621" s="1"/>
      <c r="G621" s="1"/>
      <c r="H621" s="1"/>
      <c r="I621" s="1"/>
      <c r="J621" s="1"/>
      <c r="K621" s="1">
        <f t="shared" si="72"/>
        <v>0</v>
      </c>
      <c r="L621" s="1"/>
      <c r="M621" s="1"/>
      <c r="N621" s="1"/>
      <c r="O621" s="1"/>
      <c r="P621" s="1"/>
    </row>
    <row r="622" spans="1:16" ht="105" hidden="1" x14ac:dyDescent="0.25">
      <c r="A622" s="1"/>
      <c r="B622" s="1"/>
      <c r="C622" s="1"/>
      <c r="D622" s="1" t="s">
        <v>43</v>
      </c>
      <c r="E622" s="1" t="s">
        <v>1070</v>
      </c>
      <c r="F622" s="1"/>
      <c r="G622" s="1"/>
      <c r="H622" s="1"/>
      <c r="I622" s="1"/>
      <c r="J622" s="1"/>
      <c r="K622" s="1">
        <f t="shared" si="72"/>
        <v>0</v>
      </c>
      <c r="L622" s="1"/>
      <c r="M622" s="1"/>
      <c r="N622" s="1"/>
      <c r="O622" s="1"/>
      <c r="P622" s="1"/>
    </row>
    <row r="623" spans="1:16" ht="75" hidden="1" x14ac:dyDescent="0.25">
      <c r="A623" s="1">
        <v>72</v>
      </c>
      <c r="B623" s="1" t="s">
        <v>1025</v>
      </c>
      <c r="C623" s="1" t="s">
        <v>1071</v>
      </c>
      <c r="D623" s="1" t="s">
        <v>15</v>
      </c>
      <c r="E623" s="1" t="s">
        <v>1072</v>
      </c>
      <c r="F623" s="1" t="s">
        <v>1073</v>
      </c>
      <c r="G623" s="1">
        <v>1</v>
      </c>
      <c r="H623" s="1">
        <v>1</v>
      </c>
      <c r="I623" s="1">
        <v>2</v>
      </c>
      <c r="J623" s="1">
        <v>2</v>
      </c>
      <c r="K623" s="1">
        <f t="shared" si="72"/>
        <v>0</v>
      </c>
      <c r="L623" s="1" t="str">
        <f t="shared" ref="L623:L679" si="73">IF(K623&gt;0,("Si"),("No"))</f>
        <v>No</v>
      </c>
      <c r="M623" s="1"/>
      <c r="N623" s="1"/>
      <c r="O623" s="1"/>
      <c r="P623" s="1"/>
    </row>
    <row r="624" spans="1:16" ht="60" hidden="1" x14ac:dyDescent="0.25">
      <c r="A624" s="1"/>
      <c r="B624" s="1"/>
      <c r="C624" s="1"/>
      <c r="D624" s="1" t="s">
        <v>22</v>
      </c>
      <c r="E624" s="1" t="s">
        <v>1074</v>
      </c>
      <c r="F624" s="1" t="s">
        <v>1075</v>
      </c>
      <c r="G624" s="1">
        <v>1</v>
      </c>
      <c r="H624" s="1">
        <v>3</v>
      </c>
      <c r="I624" s="1">
        <v>3</v>
      </c>
      <c r="J624" s="1">
        <v>3</v>
      </c>
      <c r="K624" s="1">
        <f t="shared" si="72"/>
        <v>0</v>
      </c>
      <c r="L624" s="1" t="str">
        <f t="shared" si="73"/>
        <v>No</v>
      </c>
      <c r="M624" s="1"/>
      <c r="N624" s="1"/>
      <c r="O624" s="1"/>
      <c r="P624" s="1"/>
    </row>
    <row r="625" spans="1:16" ht="45" hidden="1" x14ac:dyDescent="0.25">
      <c r="A625" s="1"/>
      <c r="B625" s="1"/>
      <c r="C625" s="1"/>
      <c r="D625" s="1" t="s">
        <v>25</v>
      </c>
      <c r="E625" s="1" t="s">
        <v>1076</v>
      </c>
      <c r="F625" s="1"/>
      <c r="G625" s="1"/>
      <c r="H625" s="1"/>
      <c r="I625" s="1"/>
      <c r="J625" s="1"/>
      <c r="K625" s="1">
        <f t="shared" si="72"/>
        <v>0</v>
      </c>
      <c r="L625" s="1"/>
      <c r="M625" s="1"/>
      <c r="N625" s="1"/>
      <c r="O625" s="1"/>
      <c r="P625" s="1"/>
    </row>
    <row r="626" spans="1:16" hidden="1" x14ac:dyDescent="0.25">
      <c r="A626" s="1"/>
      <c r="B626" s="1"/>
      <c r="C626" s="1"/>
      <c r="D626" s="1" t="s">
        <v>28</v>
      </c>
      <c r="E626" s="1" t="s">
        <v>1077</v>
      </c>
      <c r="F626" s="1"/>
      <c r="G626" s="1"/>
      <c r="H626" s="1"/>
      <c r="I626" s="1"/>
      <c r="J626" s="1"/>
      <c r="K626" s="1">
        <f t="shared" si="72"/>
        <v>0</v>
      </c>
      <c r="L626" s="1"/>
      <c r="M626" s="1"/>
      <c r="N626" s="1"/>
      <c r="O626" s="1"/>
      <c r="P626" s="1"/>
    </row>
    <row r="627" spans="1:16" ht="120" hidden="1" x14ac:dyDescent="0.25">
      <c r="A627" s="1"/>
      <c r="B627" s="1"/>
      <c r="C627" s="1"/>
      <c r="D627" s="1" t="s">
        <v>30</v>
      </c>
      <c r="E627" s="1" t="s">
        <v>1078</v>
      </c>
      <c r="F627" s="1"/>
      <c r="G627" s="1"/>
      <c r="H627" s="1"/>
      <c r="I627" s="1"/>
      <c r="J627" s="1"/>
      <c r="K627" s="1">
        <f t="shared" si="72"/>
        <v>0</v>
      </c>
      <c r="L627" s="1"/>
      <c r="M627" s="1"/>
      <c r="N627" s="1"/>
      <c r="O627" s="1"/>
      <c r="P627" s="1"/>
    </row>
    <row r="628" spans="1:16" ht="165" hidden="1" x14ac:dyDescent="0.25">
      <c r="A628" s="1"/>
      <c r="B628" s="1"/>
      <c r="C628" s="1"/>
      <c r="D628" s="1" t="s">
        <v>32</v>
      </c>
      <c r="E628" s="1" t="s">
        <v>1079</v>
      </c>
      <c r="F628" s="1"/>
      <c r="G628" s="1"/>
      <c r="H628" s="1"/>
      <c r="I628" s="1"/>
      <c r="J628" s="1"/>
      <c r="K628" s="1">
        <f t="shared" si="72"/>
        <v>0</v>
      </c>
      <c r="L628" s="1"/>
      <c r="M628" s="1"/>
      <c r="N628" s="1"/>
      <c r="O628" s="1"/>
      <c r="P628" s="1"/>
    </row>
    <row r="629" spans="1:16" hidden="1" x14ac:dyDescent="0.25">
      <c r="A629" s="1"/>
      <c r="B629" s="1"/>
      <c r="C629" s="1"/>
      <c r="D629" s="1" t="s">
        <v>38</v>
      </c>
      <c r="E629" s="1" t="s">
        <v>1080</v>
      </c>
      <c r="F629" s="1"/>
      <c r="G629" s="1"/>
      <c r="H629" s="1"/>
      <c r="I629" s="1"/>
      <c r="J629" s="1"/>
      <c r="K629" s="1">
        <f t="shared" si="72"/>
        <v>0</v>
      </c>
      <c r="L629" s="1"/>
      <c r="M629" s="1"/>
      <c r="N629" s="1"/>
      <c r="O629" s="1"/>
      <c r="P629" s="1"/>
    </row>
    <row r="630" spans="1:16" ht="75" hidden="1" x14ac:dyDescent="0.25">
      <c r="A630" s="1"/>
      <c r="B630" s="1"/>
      <c r="C630" s="1"/>
      <c r="D630" s="1" t="s">
        <v>40</v>
      </c>
      <c r="E630" s="1" t="s">
        <v>1081</v>
      </c>
      <c r="F630" s="1"/>
      <c r="G630" s="1"/>
      <c r="H630" s="1"/>
      <c r="I630" s="1"/>
      <c r="J630" s="1"/>
      <c r="K630" s="1">
        <f t="shared" si="72"/>
        <v>0</v>
      </c>
      <c r="L630" s="1"/>
      <c r="M630" s="1"/>
      <c r="N630" s="1"/>
      <c r="O630" s="1"/>
      <c r="P630" s="1"/>
    </row>
    <row r="631" spans="1:16" ht="30" hidden="1" x14ac:dyDescent="0.25">
      <c r="A631" s="1"/>
      <c r="B631" s="1"/>
      <c r="C631" s="1"/>
      <c r="D631" s="1" t="s">
        <v>42</v>
      </c>
      <c r="E631" s="1" t="s">
        <v>1082</v>
      </c>
      <c r="F631" s="1"/>
      <c r="G631" s="1"/>
      <c r="H631" s="1"/>
      <c r="I631" s="1"/>
      <c r="J631" s="1"/>
      <c r="K631" s="1">
        <f t="shared" si="72"/>
        <v>0</v>
      </c>
      <c r="L631" s="1"/>
      <c r="M631" s="1"/>
      <c r="N631" s="1"/>
      <c r="O631" s="1"/>
      <c r="P631" s="1"/>
    </row>
    <row r="632" spans="1:16" ht="165" hidden="1" x14ac:dyDescent="0.25">
      <c r="A632" s="1"/>
      <c r="B632" s="1"/>
      <c r="C632" s="1"/>
      <c r="D632" s="1" t="s">
        <v>43</v>
      </c>
      <c r="E632" s="1" t="s">
        <v>1083</v>
      </c>
      <c r="F632" s="1"/>
      <c r="G632" s="1"/>
      <c r="H632" s="1"/>
      <c r="I632" s="1"/>
      <c r="J632" s="1"/>
      <c r="K632" s="1">
        <f t="shared" si="72"/>
        <v>0</v>
      </c>
      <c r="L632" s="1"/>
      <c r="M632" s="1"/>
      <c r="N632" s="1"/>
      <c r="O632" s="1"/>
      <c r="P632" s="1"/>
    </row>
    <row r="633" spans="1:16" ht="90" x14ac:dyDescent="0.25">
      <c r="A633" s="1">
        <v>73</v>
      </c>
      <c r="B633" s="1" t="s">
        <v>1025</v>
      </c>
      <c r="C633" s="1" t="s">
        <v>1084</v>
      </c>
      <c r="D633" s="1" t="s">
        <v>15</v>
      </c>
      <c r="E633" s="1" t="s">
        <v>218</v>
      </c>
      <c r="F633" s="1" t="s">
        <v>1085</v>
      </c>
      <c r="G633" s="1">
        <v>1</v>
      </c>
      <c r="H633" s="1">
        <v>3</v>
      </c>
      <c r="I633" s="1">
        <v>3</v>
      </c>
      <c r="J633" s="1">
        <v>3</v>
      </c>
      <c r="K633" s="1">
        <f t="shared" si="72"/>
        <v>0</v>
      </c>
      <c r="L633" s="1" t="str">
        <f t="shared" si="73"/>
        <v>No</v>
      </c>
      <c r="M633" s="1" t="s">
        <v>1086</v>
      </c>
      <c r="N633" s="1" t="s">
        <v>1087</v>
      </c>
      <c r="O633" s="1" t="s">
        <v>1088</v>
      </c>
      <c r="P633" s="1" t="s">
        <v>1089</v>
      </c>
    </row>
    <row r="634" spans="1:16" ht="45" hidden="1" x14ac:dyDescent="0.25">
      <c r="A634" s="1"/>
      <c r="B634" s="1"/>
      <c r="C634" s="1"/>
      <c r="D634" s="1" t="s">
        <v>22</v>
      </c>
      <c r="E634" s="1" t="s">
        <v>233</v>
      </c>
      <c r="F634" s="1" t="s">
        <v>1090</v>
      </c>
      <c r="G634" s="1">
        <v>1</v>
      </c>
      <c r="H634" s="1">
        <v>2</v>
      </c>
      <c r="I634" s="1">
        <v>3</v>
      </c>
      <c r="J634" s="1">
        <v>2</v>
      </c>
      <c r="K634" s="1">
        <f t="shared" si="72"/>
        <v>1</v>
      </c>
      <c r="L634" s="1" t="str">
        <f t="shared" si="73"/>
        <v>Si</v>
      </c>
      <c r="M634" s="1"/>
      <c r="N634" s="1"/>
      <c r="O634" s="1"/>
      <c r="P634" s="1"/>
    </row>
    <row r="635" spans="1:16" hidden="1" x14ac:dyDescent="0.25">
      <c r="A635" s="1"/>
      <c r="B635" s="1"/>
      <c r="C635" s="1"/>
      <c r="D635" s="1" t="s">
        <v>25</v>
      </c>
      <c r="E635" s="1" t="s">
        <v>1091</v>
      </c>
      <c r="F635" s="1"/>
      <c r="G635" s="1"/>
      <c r="H635" s="1"/>
      <c r="I635" s="1"/>
      <c r="J635" s="1"/>
      <c r="K635" s="1">
        <f t="shared" si="72"/>
        <v>0</v>
      </c>
      <c r="L635" s="1"/>
      <c r="M635" s="1"/>
      <c r="N635" s="1"/>
      <c r="O635" s="1"/>
      <c r="P635" s="1"/>
    </row>
    <row r="636" spans="1:16" hidden="1" x14ac:dyDescent="0.25">
      <c r="A636" s="1"/>
      <c r="B636" s="1"/>
      <c r="C636" s="1"/>
      <c r="D636" s="1" t="s">
        <v>28</v>
      </c>
      <c r="E636" s="1" t="s">
        <v>35</v>
      </c>
      <c r="F636" s="1"/>
      <c r="G636" s="1"/>
      <c r="H636" s="1"/>
      <c r="I636" s="1"/>
      <c r="J636" s="1"/>
      <c r="K636" s="1">
        <f t="shared" si="72"/>
        <v>0</v>
      </c>
      <c r="L636" s="1"/>
      <c r="M636" s="1"/>
      <c r="N636" s="1"/>
      <c r="O636" s="1"/>
      <c r="P636" s="1"/>
    </row>
    <row r="637" spans="1:16" ht="30" hidden="1" x14ac:dyDescent="0.25">
      <c r="A637" s="1"/>
      <c r="B637" s="1"/>
      <c r="C637" s="1"/>
      <c r="D637" s="1" t="s">
        <v>30</v>
      </c>
      <c r="E637" s="1" t="s">
        <v>1092</v>
      </c>
      <c r="F637" s="1"/>
      <c r="G637" s="1"/>
      <c r="H637" s="1"/>
      <c r="I637" s="1"/>
      <c r="J637" s="1"/>
      <c r="K637" s="1">
        <f t="shared" si="72"/>
        <v>0</v>
      </c>
      <c r="L637" s="1"/>
      <c r="M637" s="1"/>
      <c r="N637" s="1"/>
      <c r="O637" s="1"/>
      <c r="P637" s="1"/>
    </row>
    <row r="638" spans="1:16" ht="75" hidden="1" x14ac:dyDescent="0.25">
      <c r="A638" s="1"/>
      <c r="B638" s="1"/>
      <c r="C638" s="1"/>
      <c r="D638" s="1" t="s">
        <v>32</v>
      </c>
      <c r="E638" s="1" t="s">
        <v>1093</v>
      </c>
      <c r="F638" s="1"/>
      <c r="G638" s="1"/>
      <c r="H638" s="1"/>
      <c r="I638" s="1"/>
      <c r="J638" s="1"/>
      <c r="K638" s="1">
        <f t="shared" si="72"/>
        <v>0</v>
      </c>
      <c r="L638" s="1"/>
      <c r="M638" s="1"/>
      <c r="N638" s="1"/>
      <c r="O638" s="1"/>
      <c r="P638" s="1"/>
    </row>
    <row r="639" spans="1:16" ht="30" hidden="1" x14ac:dyDescent="0.25">
      <c r="A639" s="1"/>
      <c r="B639" s="1"/>
      <c r="C639" s="1"/>
      <c r="D639" s="1" t="s">
        <v>34</v>
      </c>
      <c r="E639" s="1" t="s">
        <v>1094</v>
      </c>
      <c r="F639" s="1"/>
      <c r="G639" s="1"/>
      <c r="H639" s="1"/>
      <c r="I639" s="1"/>
      <c r="J639" s="1"/>
      <c r="K639" s="1">
        <f t="shared" si="72"/>
        <v>0</v>
      </c>
      <c r="L639" s="1"/>
      <c r="M639" s="1"/>
      <c r="N639" s="1"/>
      <c r="O639" s="1"/>
      <c r="P639" s="1"/>
    </row>
    <row r="640" spans="1:16" hidden="1" x14ac:dyDescent="0.25">
      <c r="A640" s="1"/>
      <c r="B640" s="1"/>
      <c r="C640" s="1"/>
      <c r="D640" s="1" t="s">
        <v>36</v>
      </c>
      <c r="E640" s="1" t="s">
        <v>650</v>
      </c>
      <c r="F640" s="1"/>
      <c r="G640" s="1"/>
      <c r="H640" s="1"/>
      <c r="I640" s="1"/>
      <c r="J640" s="1"/>
      <c r="K640" s="1">
        <f t="shared" si="72"/>
        <v>0</v>
      </c>
      <c r="L640" s="1"/>
      <c r="M640" s="1"/>
      <c r="N640" s="1"/>
      <c r="O640" s="1"/>
      <c r="P640" s="1"/>
    </row>
    <row r="641" spans="1:16" ht="30" hidden="1" x14ac:dyDescent="0.25">
      <c r="A641" s="1"/>
      <c r="B641" s="1"/>
      <c r="C641" s="1"/>
      <c r="D641" s="1" t="s">
        <v>38</v>
      </c>
      <c r="E641" s="1" t="s">
        <v>1095</v>
      </c>
      <c r="F641" s="1"/>
      <c r="G641" s="1"/>
      <c r="H641" s="1"/>
      <c r="I641" s="1"/>
      <c r="J641" s="1"/>
      <c r="K641" s="1">
        <f t="shared" si="72"/>
        <v>0</v>
      </c>
      <c r="L641" s="1"/>
      <c r="M641" s="1"/>
      <c r="N641" s="1"/>
      <c r="O641" s="1"/>
      <c r="P641" s="1"/>
    </row>
    <row r="642" spans="1:16" hidden="1" x14ac:dyDescent="0.25">
      <c r="A642" s="1"/>
      <c r="B642" s="1"/>
      <c r="C642" s="1"/>
      <c r="D642" s="1" t="s">
        <v>40</v>
      </c>
      <c r="E642" s="1" t="s">
        <v>1096</v>
      </c>
      <c r="F642" s="1"/>
      <c r="G642" s="1"/>
      <c r="H642" s="1"/>
      <c r="I642" s="1"/>
      <c r="J642" s="1"/>
      <c r="K642" s="1">
        <f t="shared" si="72"/>
        <v>0</v>
      </c>
      <c r="L642" s="1"/>
      <c r="M642" s="1"/>
      <c r="N642" s="1"/>
      <c r="O642" s="1"/>
      <c r="P642" s="1"/>
    </row>
    <row r="643" spans="1:16" hidden="1" x14ac:dyDescent="0.25">
      <c r="A643" s="1"/>
      <c r="B643" s="1"/>
      <c r="C643" s="1"/>
      <c r="D643" s="1" t="s">
        <v>42</v>
      </c>
      <c r="E643" s="1" t="s">
        <v>1097</v>
      </c>
      <c r="F643" s="1"/>
      <c r="G643" s="1"/>
      <c r="H643" s="1"/>
      <c r="I643" s="1"/>
      <c r="J643" s="1"/>
      <c r="K643" s="1">
        <f t="shared" si="72"/>
        <v>0</v>
      </c>
      <c r="L643" s="1"/>
      <c r="M643" s="1"/>
      <c r="N643" s="1"/>
      <c r="O643" s="1"/>
      <c r="P643" s="1"/>
    </row>
    <row r="644" spans="1:16" ht="30" hidden="1" x14ac:dyDescent="0.25">
      <c r="A644" s="1"/>
      <c r="B644" s="1"/>
      <c r="C644" s="1"/>
      <c r="D644" s="1" t="s">
        <v>43</v>
      </c>
      <c r="E644" s="1" t="s">
        <v>1098</v>
      </c>
      <c r="F644" s="1"/>
      <c r="G644" s="1"/>
      <c r="H644" s="1"/>
      <c r="I644" s="1"/>
      <c r="J644" s="1"/>
      <c r="K644" s="1">
        <f t="shared" si="72"/>
        <v>0</v>
      </c>
      <c r="L644" s="1"/>
      <c r="M644" s="1"/>
      <c r="N644" s="1"/>
      <c r="O644" s="1"/>
      <c r="P644" s="1"/>
    </row>
    <row r="645" spans="1:16" ht="45" hidden="1" x14ac:dyDescent="0.25">
      <c r="A645" s="1">
        <v>74</v>
      </c>
      <c r="B645" s="1" t="s">
        <v>1025</v>
      </c>
      <c r="C645" s="1" t="s">
        <v>1099</v>
      </c>
      <c r="D645" s="1" t="s">
        <v>15</v>
      </c>
      <c r="E645" s="1" t="s">
        <v>1100</v>
      </c>
      <c r="F645" s="1" t="s">
        <v>1101</v>
      </c>
      <c r="G645" s="1">
        <v>1</v>
      </c>
      <c r="H645" s="1">
        <v>3</v>
      </c>
      <c r="I645" s="1">
        <v>3</v>
      </c>
      <c r="J645" s="1">
        <v>3</v>
      </c>
      <c r="K645" s="1">
        <f t="shared" si="72"/>
        <v>0</v>
      </c>
      <c r="L645" s="1" t="str">
        <f t="shared" si="73"/>
        <v>No</v>
      </c>
      <c r="M645" s="1"/>
      <c r="N645" s="1"/>
      <c r="O645" s="1"/>
      <c r="P645" s="1"/>
    </row>
    <row r="646" spans="1:16" ht="75" hidden="1" x14ac:dyDescent="0.25">
      <c r="A646" s="1"/>
      <c r="B646" s="1"/>
      <c r="C646" s="1"/>
      <c r="D646" s="1" t="s">
        <v>22</v>
      </c>
      <c r="E646" s="1" t="s">
        <v>1102</v>
      </c>
      <c r="F646" s="1" t="s">
        <v>1103</v>
      </c>
      <c r="G646" s="1">
        <v>1</v>
      </c>
      <c r="H646" s="1">
        <v>3</v>
      </c>
      <c r="I646" s="1">
        <v>3</v>
      </c>
      <c r="J646" s="1">
        <v>3</v>
      </c>
      <c r="K646" s="1">
        <f t="shared" si="72"/>
        <v>0</v>
      </c>
      <c r="L646" s="1" t="str">
        <f t="shared" si="73"/>
        <v>No</v>
      </c>
      <c r="M646" s="1"/>
      <c r="N646" s="1"/>
      <c r="O646" s="1"/>
      <c r="P646" s="1"/>
    </row>
    <row r="647" spans="1:16" ht="45" hidden="1" x14ac:dyDescent="0.25">
      <c r="A647" s="1"/>
      <c r="B647" s="1"/>
      <c r="C647" s="1"/>
      <c r="D647" s="1" t="s">
        <v>25</v>
      </c>
      <c r="E647" s="1" t="s">
        <v>1104</v>
      </c>
      <c r="F647" s="1"/>
      <c r="G647" s="1"/>
      <c r="H647" s="1"/>
      <c r="I647" s="1"/>
      <c r="J647" s="1"/>
      <c r="K647" s="1">
        <f t="shared" si="72"/>
        <v>0</v>
      </c>
      <c r="L647" s="1"/>
      <c r="M647" s="1"/>
      <c r="N647" s="1"/>
      <c r="O647" s="1"/>
      <c r="P647" s="1"/>
    </row>
    <row r="648" spans="1:16" hidden="1" x14ac:dyDescent="0.25">
      <c r="A648" s="1"/>
      <c r="B648" s="1"/>
      <c r="C648" s="1"/>
      <c r="D648" s="1" t="s">
        <v>30</v>
      </c>
      <c r="E648" s="1" t="s">
        <v>1105</v>
      </c>
      <c r="F648" s="1"/>
      <c r="G648" s="1"/>
      <c r="H648" s="1"/>
      <c r="I648" s="1"/>
      <c r="J648" s="1"/>
      <c r="K648" s="1">
        <f t="shared" si="72"/>
        <v>0</v>
      </c>
      <c r="L648" s="1"/>
      <c r="M648" s="1"/>
      <c r="N648" s="1"/>
      <c r="O648" s="1"/>
      <c r="P648" s="1"/>
    </row>
    <row r="649" spans="1:16" ht="75" hidden="1" x14ac:dyDescent="0.25">
      <c r="A649" s="1"/>
      <c r="B649" s="1"/>
      <c r="C649" s="1"/>
      <c r="D649" s="1" t="s">
        <v>32</v>
      </c>
      <c r="E649" s="1" t="s">
        <v>1106</v>
      </c>
      <c r="F649" s="1"/>
      <c r="G649" s="1"/>
      <c r="H649" s="1"/>
      <c r="I649" s="1"/>
      <c r="J649" s="1"/>
      <c r="K649" s="1">
        <f t="shared" si="72"/>
        <v>0</v>
      </c>
      <c r="L649" s="1"/>
      <c r="M649" s="1"/>
      <c r="N649" s="1"/>
      <c r="O649" s="1"/>
      <c r="P649" s="1"/>
    </row>
    <row r="650" spans="1:16" ht="30" hidden="1" x14ac:dyDescent="0.25">
      <c r="A650" s="1"/>
      <c r="B650" s="1"/>
      <c r="C650" s="1"/>
      <c r="D650" s="1" t="s">
        <v>34</v>
      </c>
      <c r="E650" s="1" t="s">
        <v>1107</v>
      </c>
      <c r="F650" s="1"/>
      <c r="G650" s="1"/>
      <c r="H650" s="1"/>
      <c r="I650" s="1"/>
      <c r="J650" s="1"/>
      <c r="K650" s="1">
        <f t="shared" si="72"/>
        <v>0</v>
      </c>
      <c r="L650" s="1"/>
      <c r="M650" s="1"/>
      <c r="N650" s="1"/>
      <c r="O650" s="1"/>
      <c r="P650" s="1"/>
    </row>
    <row r="651" spans="1:16" hidden="1" x14ac:dyDescent="0.25">
      <c r="A651" s="1"/>
      <c r="B651" s="1"/>
      <c r="C651" s="1"/>
      <c r="D651" s="1" t="s">
        <v>36</v>
      </c>
      <c r="E651" s="1" t="s">
        <v>1108</v>
      </c>
      <c r="F651" s="1"/>
      <c r="G651" s="1"/>
      <c r="H651" s="1"/>
      <c r="I651" s="1"/>
      <c r="J651" s="1"/>
      <c r="K651" s="1">
        <f t="shared" si="72"/>
        <v>0</v>
      </c>
      <c r="L651" s="1"/>
      <c r="M651" s="1"/>
      <c r="N651" s="1"/>
      <c r="O651" s="1"/>
      <c r="P651" s="1"/>
    </row>
    <row r="652" spans="1:16" hidden="1" x14ac:dyDescent="0.25">
      <c r="A652" s="1"/>
      <c r="B652" s="1"/>
      <c r="C652" s="1"/>
      <c r="D652" s="1" t="s">
        <v>38</v>
      </c>
      <c r="E652" s="1" t="s">
        <v>1109</v>
      </c>
      <c r="F652" s="1"/>
      <c r="G652" s="1"/>
      <c r="H652" s="1"/>
      <c r="I652" s="1"/>
      <c r="J652" s="1"/>
      <c r="K652" s="1">
        <f t="shared" si="72"/>
        <v>0</v>
      </c>
      <c r="L652" s="1"/>
      <c r="M652" s="1"/>
      <c r="N652" s="1"/>
      <c r="O652" s="1"/>
      <c r="P652" s="1"/>
    </row>
    <row r="653" spans="1:16" ht="60" hidden="1" x14ac:dyDescent="0.25">
      <c r="A653" s="1"/>
      <c r="B653" s="1"/>
      <c r="C653" s="1"/>
      <c r="D653" s="1" t="s">
        <v>40</v>
      </c>
      <c r="E653" s="1" t="s">
        <v>1110</v>
      </c>
      <c r="F653" s="1"/>
      <c r="G653" s="1"/>
      <c r="H653" s="1"/>
      <c r="I653" s="1"/>
      <c r="J653" s="1"/>
      <c r="K653" s="1">
        <f t="shared" si="72"/>
        <v>0</v>
      </c>
      <c r="L653" s="1"/>
      <c r="M653" s="1"/>
      <c r="N653" s="1"/>
      <c r="O653" s="1"/>
      <c r="P653" s="1"/>
    </row>
    <row r="654" spans="1:16" ht="30" hidden="1" x14ac:dyDescent="0.25">
      <c r="A654" s="1"/>
      <c r="B654" s="1"/>
      <c r="C654" s="1"/>
      <c r="D654" s="1" t="s">
        <v>42</v>
      </c>
      <c r="E654" s="1" t="s">
        <v>1111</v>
      </c>
      <c r="F654" s="1"/>
      <c r="G654" s="1"/>
      <c r="H654" s="1"/>
      <c r="I654" s="1"/>
      <c r="J654" s="1"/>
      <c r="K654" s="1">
        <f t="shared" si="72"/>
        <v>0</v>
      </c>
      <c r="L654" s="1"/>
      <c r="M654" s="1"/>
      <c r="N654" s="1"/>
      <c r="O654" s="1"/>
      <c r="P654" s="1"/>
    </row>
    <row r="655" spans="1:16" ht="105" hidden="1" x14ac:dyDescent="0.25">
      <c r="A655" s="1"/>
      <c r="B655" s="1"/>
      <c r="C655" s="1"/>
      <c r="D655" s="1" t="s">
        <v>43</v>
      </c>
      <c r="E655" s="1" t="s">
        <v>1112</v>
      </c>
      <c r="F655" s="1"/>
      <c r="G655" s="1"/>
      <c r="H655" s="1"/>
      <c r="I655" s="1"/>
      <c r="J655" s="1"/>
      <c r="K655" s="1">
        <f t="shared" si="72"/>
        <v>0</v>
      </c>
      <c r="L655" s="1"/>
      <c r="M655" s="1"/>
      <c r="N655" s="1"/>
      <c r="O655" s="1"/>
      <c r="P655" s="1"/>
    </row>
    <row r="656" spans="1:16" ht="105" x14ac:dyDescent="0.25">
      <c r="A656" s="1">
        <v>75</v>
      </c>
      <c r="B656" s="1" t="s">
        <v>1025</v>
      </c>
      <c r="C656" s="1" t="s">
        <v>1113</v>
      </c>
      <c r="D656" s="1" t="s">
        <v>15</v>
      </c>
      <c r="E656" s="1" t="s">
        <v>218</v>
      </c>
      <c r="F656" s="1" t="s">
        <v>1114</v>
      </c>
      <c r="G656" s="1">
        <v>2</v>
      </c>
      <c r="H656" s="1">
        <v>3</v>
      </c>
      <c r="I656" s="1">
        <v>4</v>
      </c>
      <c r="J656" s="1">
        <v>3</v>
      </c>
      <c r="K656" s="1">
        <f t="shared" si="72"/>
        <v>1</v>
      </c>
      <c r="L656" s="1" t="str">
        <f t="shared" si="73"/>
        <v>Si</v>
      </c>
      <c r="M656" s="1" t="s">
        <v>1115</v>
      </c>
      <c r="N656" s="1" t="s">
        <v>1116</v>
      </c>
      <c r="O656" s="1" t="s">
        <v>1117</v>
      </c>
      <c r="P656" s="1" t="s">
        <v>1118</v>
      </c>
    </row>
    <row r="657" spans="1:16" ht="30" hidden="1" x14ac:dyDescent="0.25">
      <c r="A657" s="1"/>
      <c r="B657" s="1"/>
      <c r="C657" s="1"/>
      <c r="D657" s="1" t="s">
        <v>22</v>
      </c>
      <c r="E657" s="1" t="s">
        <v>1119</v>
      </c>
      <c r="F657" s="1" t="s">
        <v>1120</v>
      </c>
      <c r="G657" s="1">
        <v>3</v>
      </c>
      <c r="H657" s="1">
        <v>3</v>
      </c>
      <c r="I657" s="1">
        <v>5</v>
      </c>
      <c r="J657" s="1">
        <v>3</v>
      </c>
      <c r="K657" s="1">
        <f t="shared" si="72"/>
        <v>2</v>
      </c>
      <c r="L657" s="1" t="str">
        <f t="shared" si="73"/>
        <v>Si</v>
      </c>
      <c r="M657" s="1"/>
      <c r="N657" s="1"/>
      <c r="O657" s="1"/>
      <c r="P657" s="1"/>
    </row>
    <row r="658" spans="1:16" ht="45" hidden="1" x14ac:dyDescent="0.25">
      <c r="A658" s="1"/>
      <c r="B658" s="1"/>
      <c r="C658" s="1"/>
      <c r="D658" s="1" t="s">
        <v>25</v>
      </c>
      <c r="E658" s="1" t="s">
        <v>1121</v>
      </c>
      <c r="F658" s="1" t="s">
        <v>1122</v>
      </c>
      <c r="G658" s="1">
        <v>1</v>
      </c>
      <c r="H658" s="1">
        <v>2</v>
      </c>
      <c r="I658" s="1">
        <v>3</v>
      </c>
      <c r="J658" s="1">
        <v>2</v>
      </c>
      <c r="K658" s="1">
        <f t="shared" si="72"/>
        <v>1</v>
      </c>
      <c r="L658" s="1" t="str">
        <f t="shared" si="73"/>
        <v>Si</v>
      </c>
      <c r="M658" s="1"/>
      <c r="N658" s="1"/>
      <c r="O658" s="1"/>
      <c r="P658" s="1"/>
    </row>
    <row r="659" spans="1:16" hidden="1" x14ac:dyDescent="0.25">
      <c r="A659" s="1"/>
      <c r="B659" s="1"/>
      <c r="C659" s="1"/>
      <c r="D659" s="1" t="s">
        <v>28</v>
      </c>
      <c r="E659" s="1" t="s">
        <v>1123</v>
      </c>
      <c r="F659" s="1"/>
      <c r="G659" s="1"/>
      <c r="H659" s="1"/>
      <c r="I659" s="1"/>
      <c r="J659" s="1"/>
      <c r="K659" s="1">
        <f t="shared" si="72"/>
        <v>0</v>
      </c>
      <c r="L659" s="1"/>
      <c r="M659" s="1"/>
      <c r="N659" s="1"/>
      <c r="O659" s="1"/>
      <c r="P659" s="1"/>
    </row>
    <row r="660" spans="1:16" hidden="1" x14ac:dyDescent="0.25">
      <c r="A660" s="1"/>
      <c r="B660" s="1"/>
      <c r="C660" s="1"/>
      <c r="D660" s="1" t="s">
        <v>30</v>
      </c>
      <c r="E660" s="1" t="s">
        <v>1124</v>
      </c>
      <c r="F660" s="1"/>
      <c r="G660" s="1"/>
      <c r="H660" s="1"/>
      <c r="I660" s="1"/>
      <c r="J660" s="1"/>
      <c r="K660" s="1">
        <f t="shared" si="72"/>
        <v>0</v>
      </c>
      <c r="L660" s="1"/>
      <c r="M660" s="1"/>
      <c r="N660" s="1"/>
      <c r="O660" s="1"/>
      <c r="P660" s="1"/>
    </row>
    <row r="661" spans="1:16" ht="120" hidden="1" x14ac:dyDescent="0.25">
      <c r="A661" s="1"/>
      <c r="B661" s="1"/>
      <c r="C661" s="1"/>
      <c r="D661" s="1" t="s">
        <v>32</v>
      </c>
      <c r="E661" s="1" t="s">
        <v>1125</v>
      </c>
      <c r="F661" s="1"/>
      <c r="G661" s="1"/>
      <c r="H661" s="1"/>
      <c r="I661" s="1"/>
      <c r="J661" s="1"/>
      <c r="K661" s="1">
        <f t="shared" si="72"/>
        <v>0</v>
      </c>
      <c r="L661" s="1"/>
      <c r="M661" s="1"/>
      <c r="N661" s="1"/>
      <c r="O661" s="1"/>
      <c r="P661" s="1"/>
    </row>
    <row r="662" spans="1:16" ht="45" hidden="1" x14ac:dyDescent="0.25">
      <c r="A662" s="1"/>
      <c r="B662" s="1"/>
      <c r="C662" s="1"/>
      <c r="D662" s="1" t="s">
        <v>34</v>
      </c>
      <c r="E662" s="1" t="s">
        <v>1126</v>
      </c>
      <c r="F662" s="1"/>
      <c r="G662" s="1"/>
      <c r="H662" s="1"/>
      <c r="I662" s="1"/>
      <c r="J662" s="1"/>
      <c r="K662" s="1">
        <f t="shared" si="72"/>
        <v>0</v>
      </c>
      <c r="L662" s="1"/>
      <c r="M662" s="1"/>
      <c r="N662" s="1"/>
      <c r="O662" s="1"/>
      <c r="P662" s="1"/>
    </row>
    <row r="663" spans="1:16" hidden="1" x14ac:dyDescent="0.25">
      <c r="A663" s="1"/>
      <c r="B663" s="1"/>
      <c r="C663" s="1"/>
      <c r="D663" s="1" t="s">
        <v>38</v>
      </c>
      <c r="E663" s="1" t="s">
        <v>1127</v>
      </c>
      <c r="F663" s="1"/>
      <c r="G663" s="1"/>
      <c r="H663" s="1"/>
      <c r="I663" s="1"/>
      <c r="J663" s="1"/>
      <c r="K663" s="1">
        <f t="shared" si="72"/>
        <v>0</v>
      </c>
      <c r="L663" s="1"/>
      <c r="M663" s="1"/>
      <c r="N663" s="1"/>
      <c r="O663" s="1"/>
      <c r="P663" s="1"/>
    </row>
    <row r="664" spans="1:16" ht="30" hidden="1" x14ac:dyDescent="0.25">
      <c r="A664" s="1"/>
      <c r="B664" s="1"/>
      <c r="C664" s="1"/>
      <c r="D664" s="1" t="s">
        <v>40</v>
      </c>
      <c r="E664" s="1" t="s">
        <v>1128</v>
      </c>
      <c r="F664" s="1"/>
      <c r="G664" s="1"/>
      <c r="H664" s="1"/>
      <c r="I664" s="1"/>
      <c r="J664" s="1"/>
      <c r="K664" s="1">
        <f t="shared" si="72"/>
        <v>0</v>
      </c>
      <c r="L664" s="1"/>
      <c r="M664" s="1"/>
      <c r="N664" s="1"/>
      <c r="O664" s="1"/>
      <c r="P664" s="1"/>
    </row>
    <row r="665" spans="1:16" hidden="1" x14ac:dyDescent="0.25">
      <c r="A665" s="1"/>
      <c r="B665" s="1"/>
      <c r="C665" s="1"/>
      <c r="D665" s="1" t="s">
        <v>42</v>
      </c>
      <c r="E665" s="1" t="s">
        <v>1129</v>
      </c>
      <c r="F665" s="1"/>
      <c r="G665" s="1"/>
      <c r="H665" s="1"/>
      <c r="I665" s="1"/>
      <c r="J665" s="1"/>
      <c r="K665" s="1">
        <f t="shared" si="72"/>
        <v>0</v>
      </c>
      <c r="L665" s="1"/>
      <c r="M665" s="1"/>
      <c r="N665" s="1"/>
      <c r="O665" s="1"/>
      <c r="P665" s="1"/>
    </row>
    <row r="666" spans="1:16" ht="120" hidden="1" x14ac:dyDescent="0.25">
      <c r="A666" s="1"/>
      <c r="B666" s="1"/>
      <c r="C666" s="1"/>
      <c r="D666" s="1" t="s">
        <v>43</v>
      </c>
      <c r="E666" s="1" t="s">
        <v>1130</v>
      </c>
      <c r="F666" s="1"/>
      <c r="G666" s="1"/>
      <c r="H666" s="1"/>
      <c r="I666" s="1"/>
      <c r="J666" s="1"/>
      <c r="K666" s="1">
        <f t="shared" si="72"/>
        <v>0</v>
      </c>
      <c r="L666" s="1"/>
      <c r="M666" s="1"/>
      <c r="N666" s="1"/>
      <c r="O666" s="1"/>
      <c r="P666" s="1"/>
    </row>
    <row r="667" spans="1:16" ht="45" hidden="1" x14ac:dyDescent="0.25">
      <c r="A667" s="1">
        <v>76</v>
      </c>
      <c r="B667" s="1" t="s">
        <v>1025</v>
      </c>
      <c r="C667" s="1" t="s">
        <v>1131</v>
      </c>
      <c r="D667" s="1" t="s">
        <v>15</v>
      </c>
      <c r="E667" s="1" t="s">
        <v>218</v>
      </c>
      <c r="F667" s="1" t="s">
        <v>1132</v>
      </c>
      <c r="G667" s="1">
        <v>1</v>
      </c>
      <c r="H667" s="1">
        <v>3</v>
      </c>
      <c r="I667" s="1">
        <v>3</v>
      </c>
      <c r="J667" s="1">
        <v>3</v>
      </c>
      <c r="K667" s="1">
        <f t="shared" si="72"/>
        <v>0</v>
      </c>
      <c r="L667" s="1" t="str">
        <f t="shared" si="73"/>
        <v>No</v>
      </c>
      <c r="M667" s="1"/>
      <c r="N667" s="1"/>
      <c r="O667" s="1"/>
      <c r="P667" s="1"/>
    </row>
    <row r="668" spans="1:16" ht="60" hidden="1" x14ac:dyDescent="0.25">
      <c r="A668" s="1"/>
      <c r="B668" s="1"/>
      <c r="C668" s="1"/>
      <c r="D668" s="1" t="s">
        <v>22</v>
      </c>
      <c r="E668" s="1" t="s">
        <v>1133</v>
      </c>
      <c r="F668" s="1" t="s">
        <v>1134</v>
      </c>
      <c r="G668" s="1">
        <v>1</v>
      </c>
      <c r="H668" s="1">
        <v>3</v>
      </c>
      <c r="I668" s="1">
        <v>2</v>
      </c>
      <c r="J668" s="1">
        <v>3</v>
      </c>
      <c r="K668" s="1">
        <f t="shared" si="72"/>
        <v>-1</v>
      </c>
      <c r="L668" s="1" t="str">
        <f t="shared" si="73"/>
        <v>No</v>
      </c>
      <c r="M668" s="1"/>
      <c r="N668" s="1"/>
      <c r="O668" s="1"/>
      <c r="P668" s="1"/>
    </row>
    <row r="669" spans="1:16" ht="30" hidden="1" x14ac:dyDescent="0.25">
      <c r="A669" s="1"/>
      <c r="B669" s="1"/>
      <c r="C669" s="1"/>
      <c r="D669" s="1" t="s">
        <v>25</v>
      </c>
      <c r="E669" s="1" t="s">
        <v>1135</v>
      </c>
      <c r="F669" s="1"/>
      <c r="G669" s="1"/>
      <c r="H669" s="1"/>
      <c r="I669" s="1"/>
      <c r="J669" s="1"/>
      <c r="K669" s="1">
        <f t="shared" si="72"/>
        <v>0</v>
      </c>
      <c r="L669" s="1"/>
      <c r="M669" s="1"/>
      <c r="N669" s="1"/>
      <c r="O669" s="1"/>
      <c r="P669" s="1"/>
    </row>
    <row r="670" spans="1:16" hidden="1" x14ac:dyDescent="0.25">
      <c r="A670" s="1"/>
      <c r="B670" s="1"/>
      <c r="C670" s="1"/>
      <c r="D670" s="1" t="s">
        <v>28</v>
      </c>
      <c r="E670" s="1" t="s">
        <v>1136</v>
      </c>
      <c r="F670" s="1"/>
      <c r="G670" s="1"/>
      <c r="H670" s="1"/>
      <c r="I670" s="1"/>
      <c r="J670" s="1"/>
      <c r="K670" s="1">
        <f t="shared" si="72"/>
        <v>0</v>
      </c>
      <c r="L670" s="1"/>
      <c r="M670" s="1"/>
      <c r="N670" s="1"/>
      <c r="O670" s="1"/>
      <c r="P670" s="1"/>
    </row>
    <row r="671" spans="1:16" ht="75" hidden="1" x14ac:dyDescent="0.25">
      <c r="A671" s="1"/>
      <c r="B671" s="1"/>
      <c r="C671" s="1"/>
      <c r="D671" s="1" t="s">
        <v>30</v>
      </c>
      <c r="E671" s="1" t="s">
        <v>1137</v>
      </c>
      <c r="F671" s="1"/>
      <c r="G671" s="1"/>
      <c r="H671" s="1"/>
      <c r="I671" s="1"/>
      <c r="J671" s="1"/>
      <c r="K671" s="1">
        <f t="shared" si="72"/>
        <v>0</v>
      </c>
      <c r="L671" s="1"/>
      <c r="M671" s="1"/>
      <c r="N671" s="1"/>
      <c r="O671" s="1"/>
      <c r="P671" s="1"/>
    </row>
    <row r="672" spans="1:16" ht="45" hidden="1" x14ac:dyDescent="0.25">
      <c r="A672" s="1"/>
      <c r="B672" s="1"/>
      <c r="C672" s="1"/>
      <c r="D672" s="1" t="s">
        <v>32</v>
      </c>
      <c r="E672" s="1" t="s">
        <v>1138</v>
      </c>
      <c r="F672" s="1"/>
      <c r="G672" s="1"/>
      <c r="H672" s="1"/>
      <c r="I672" s="1"/>
      <c r="J672" s="1"/>
      <c r="K672" s="1">
        <f t="shared" si="72"/>
        <v>0</v>
      </c>
      <c r="L672" s="1"/>
      <c r="M672" s="1"/>
      <c r="N672" s="1"/>
      <c r="O672" s="1"/>
      <c r="P672" s="1"/>
    </row>
    <row r="673" spans="1:16" hidden="1" x14ac:dyDescent="0.25">
      <c r="A673" s="1"/>
      <c r="B673" s="1"/>
      <c r="C673" s="1"/>
      <c r="D673" s="1" t="s">
        <v>34</v>
      </c>
      <c r="E673" s="1" t="s">
        <v>1139</v>
      </c>
      <c r="F673" s="1"/>
      <c r="G673" s="1"/>
      <c r="H673" s="1"/>
      <c r="I673" s="1"/>
      <c r="J673" s="1"/>
      <c r="K673" s="1">
        <f t="shared" si="72"/>
        <v>0</v>
      </c>
      <c r="L673" s="1"/>
      <c r="M673" s="1"/>
      <c r="N673" s="1"/>
      <c r="O673" s="1"/>
      <c r="P673" s="1"/>
    </row>
    <row r="674" spans="1:16" hidden="1" x14ac:dyDescent="0.25">
      <c r="A674" s="1"/>
      <c r="B674" s="1"/>
      <c r="C674" s="1"/>
      <c r="D674" s="1" t="s">
        <v>36</v>
      </c>
      <c r="E674" s="1" t="s">
        <v>1140</v>
      </c>
      <c r="F674" s="1"/>
      <c r="G674" s="1"/>
      <c r="H674" s="1"/>
      <c r="I674" s="1"/>
      <c r="J674" s="1"/>
      <c r="K674" s="1">
        <f t="shared" si="72"/>
        <v>0</v>
      </c>
      <c r="L674" s="1"/>
      <c r="M674" s="1"/>
      <c r="N674" s="1"/>
      <c r="O674" s="1"/>
      <c r="P674" s="1"/>
    </row>
    <row r="675" spans="1:16" ht="30" hidden="1" x14ac:dyDescent="0.25">
      <c r="A675" s="1"/>
      <c r="B675" s="1"/>
      <c r="C675" s="1"/>
      <c r="D675" s="1" t="s">
        <v>40</v>
      </c>
      <c r="E675" s="1" t="s">
        <v>1141</v>
      </c>
      <c r="F675" s="1"/>
      <c r="G675" s="1"/>
      <c r="H675" s="1"/>
      <c r="I675" s="1"/>
      <c r="J675" s="1"/>
      <c r="K675" s="1">
        <f t="shared" si="72"/>
        <v>0</v>
      </c>
      <c r="L675" s="1"/>
      <c r="M675" s="1"/>
      <c r="N675" s="1"/>
      <c r="O675" s="1"/>
      <c r="P675" s="1"/>
    </row>
    <row r="676" spans="1:16" hidden="1" x14ac:dyDescent="0.25">
      <c r="A676" s="1"/>
      <c r="B676" s="1"/>
      <c r="C676" s="1"/>
      <c r="D676" s="1" t="s">
        <v>42</v>
      </c>
      <c r="E676" s="1" t="s">
        <v>1142</v>
      </c>
      <c r="F676" s="1"/>
      <c r="G676" s="1"/>
      <c r="H676" s="1"/>
      <c r="I676" s="1"/>
      <c r="J676" s="1"/>
      <c r="K676" s="1">
        <f t="shared" si="72"/>
        <v>0</v>
      </c>
      <c r="L676" s="1"/>
      <c r="M676" s="1"/>
      <c r="N676" s="1"/>
      <c r="O676" s="1"/>
      <c r="P676" s="1"/>
    </row>
    <row r="677" spans="1:16" ht="165" customHeight="1" x14ac:dyDescent="0.25">
      <c r="A677" s="1">
        <v>77</v>
      </c>
      <c r="B677" s="1" t="s">
        <v>1025</v>
      </c>
      <c r="C677" s="1" t="s">
        <v>1143</v>
      </c>
      <c r="D677" s="1" t="s">
        <v>15</v>
      </c>
      <c r="E677" s="1" t="s">
        <v>1144</v>
      </c>
      <c r="F677" s="1" t="s">
        <v>1145</v>
      </c>
      <c r="G677" s="1">
        <v>2</v>
      </c>
      <c r="H677" s="1">
        <v>3</v>
      </c>
      <c r="I677" s="1">
        <v>4</v>
      </c>
      <c r="J677" s="1">
        <v>3</v>
      </c>
      <c r="K677" s="1">
        <f t="shared" si="72"/>
        <v>1</v>
      </c>
      <c r="L677" s="1" t="str">
        <f t="shared" si="73"/>
        <v>Si</v>
      </c>
      <c r="M677" s="1" t="s">
        <v>1146</v>
      </c>
      <c r="N677" s="1" t="s">
        <v>1147</v>
      </c>
      <c r="O677" s="1" t="s">
        <v>1148</v>
      </c>
      <c r="P677" s="1" t="s">
        <v>1149</v>
      </c>
    </row>
    <row r="678" spans="1:16" ht="45" hidden="1" x14ac:dyDescent="0.25">
      <c r="A678" s="1"/>
      <c r="B678" s="1"/>
      <c r="C678" s="1"/>
      <c r="D678" s="1" t="s">
        <v>22</v>
      </c>
      <c r="E678" s="1" t="s">
        <v>1150</v>
      </c>
      <c r="F678" s="1" t="s">
        <v>1151</v>
      </c>
      <c r="G678" s="1">
        <v>1</v>
      </c>
      <c r="H678" s="1">
        <v>2</v>
      </c>
      <c r="I678" s="1">
        <v>2</v>
      </c>
      <c r="J678" s="1">
        <v>3</v>
      </c>
      <c r="K678" s="1">
        <f t="shared" si="72"/>
        <v>-1</v>
      </c>
      <c r="L678" s="1" t="str">
        <f t="shared" si="73"/>
        <v>No</v>
      </c>
      <c r="M678" s="1"/>
      <c r="N678" s="1"/>
      <c r="O678" s="1"/>
      <c r="P678" s="1"/>
    </row>
    <row r="679" spans="1:16" ht="45" hidden="1" x14ac:dyDescent="0.25">
      <c r="A679" s="1"/>
      <c r="B679" s="1"/>
      <c r="C679" s="1"/>
      <c r="D679" s="1" t="s">
        <v>25</v>
      </c>
      <c r="E679" s="1" t="s">
        <v>1152</v>
      </c>
      <c r="F679" s="1" t="s">
        <v>1153</v>
      </c>
      <c r="G679" s="1">
        <v>1</v>
      </c>
      <c r="H679" s="1">
        <v>1</v>
      </c>
      <c r="I679" s="1">
        <v>2</v>
      </c>
      <c r="J679" s="1">
        <v>2</v>
      </c>
      <c r="K679" s="1">
        <f t="shared" si="72"/>
        <v>0</v>
      </c>
      <c r="L679" s="1" t="str">
        <f t="shared" si="73"/>
        <v>No</v>
      </c>
      <c r="M679" s="1"/>
      <c r="N679" s="1"/>
      <c r="O679" s="1"/>
      <c r="P679" s="1"/>
    </row>
    <row r="680" spans="1:16" hidden="1" x14ac:dyDescent="0.25">
      <c r="A680" s="1"/>
      <c r="B680" s="1"/>
      <c r="C680" s="1"/>
      <c r="D680" s="1" t="s">
        <v>28</v>
      </c>
      <c r="E680" s="1" t="s">
        <v>1154</v>
      </c>
      <c r="F680" s="1"/>
      <c r="G680" s="1"/>
      <c r="H680" s="1"/>
      <c r="I680" s="1"/>
      <c r="J680" s="1"/>
      <c r="K680" s="1">
        <f t="shared" si="72"/>
        <v>0</v>
      </c>
      <c r="L680" s="1"/>
      <c r="M680" s="1"/>
      <c r="N680" s="1"/>
      <c r="O680" s="1"/>
      <c r="P680" s="1"/>
    </row>
    <row r="681" spans="1:16" hidden="1" x14ac:dyDescent="0.25">
      <c r="A681" s="1"/>
      <c r="B681" s="1"/>
      <c r="C681" s="1"/>
      <c r="D681" s="1" t="s">
        <v>30</v>
      </c>
      <c r="E681" s="1" t="s">
        <v>1155</v>
      </c>
      <c r="F681" s="1"/>
      <c r="G681" s="1"/>
      <c r="H681" s="1"/>
      <c r="I681" s="1"/>
      <c r="J681" s="1"/>
      <c r="K681" s="1">
        <f t="shared" si="72"/>
        <v>0</v>
      </c>
      <c r="L681" s="1"/>
      <c r="M681" s="1"/>
      <c r="N681" s="1"/>
      <c r="O681" s="1"/>
      <c r="P681" s="1"/>
    </row>
    <row r="682" spans="1:16" ht="150" hidden="1" x14ac:dyDescent="0.25">
      <c r="A682" s="1"/>
      <c r="B682" s="1"/>
      <c r="C682" s="1"/>
      <c r="D682" s="1" t="s">
        <v>34</v>
      </c>
      <c r="E682" s="1" t="s">
        <v>1156</v>
      </c>
      <c r="F682" s="1"/>
      <c r="G682" s="1"/>
      <c r="H682" s="1"/>
      <c r="I682" s="1"/>
      <c r="J682" s="1"/>
      <c r="K682" s="1">
        <f t="shared" si="72"/>
        <v>0</v>
      </c>
      <c r="L682" s="1"/>
      <c r="M682" s="1"/>
      <c r="N682" s="1"/>
      <c r="O682" s="1"/>
      <c r="P682" s="1"/>
    </row>
    <row r="683" spans="1:16" ht="60" hidden="1" x14ac:dyDescent="0.25">
      <c r="A683" s="1"/>
      <c r="B683" s="1"/>
      <c r="C683" s="1"/>
      <c r="D683" s="1" t="s">
        <v>36</v>
      </c>
      <c r="E683" s="1" t="s">
        <v>1157</v>
      </c>
      <c r="F683" s="1"/>
      <c r="G683" s="1"/>
      <c r="H683" s="1"/>
      <c r="I683" s="1"/>
      <c r="J683" s="1"/>
      <c r="K683" s="1">
        <f t="shared" si="72"/>
        <v>0</v>
      </c>
      <c r="L683" s="1"/>
      <c r="M683" s="1"/>
      <c r="N683" s="1"/>
      <c r="O683" s="1"/>
      <c r="P683" s="1"/>
    </row>
    <row r="684" spans="1:16" hidden="1" x14ac:dyDescent="0.25">
      <c r="A684" s="1"/>
      <c r="B684" s="1"/>
      <c r="C684" s="1"/>
      <c r="D684" s="1" t="s">
        <v>38</v>
      </c>
      <c r="E684" s="1" t="s">
        <v>1158</v>
      </c>
      <c r="F684" s="1"/>
      <c r="G684" s="1"/>
      <c r="H684" s="1"/>
      <c r="I684" s="1"/>
      <c r="J684" s="1"/>
      <c r="K684" s="1">
        <f t="shared" ref="K684:K747" si="74">I684-J684</f>
        <v>0</v>
      </c>
      <c r="L684" s="1"/>
      <c r="M684" s="1"/>
      <c r="N684" s="1"/>
      <c r="O684" s="1"/>
      <c r="P684" s="1"/>
    </row>
    <row r="685" spans="1:16" ht="45" hidden="1" x14ac:dyDescent="0.25">
      <c r="A685" s="1"/>
      <c r="B685" s="1"/>
      <c r="C685" s="1"/>
      <c r="D685" s="1" t="s">
        <v>40</v>
      </c>
      <c r="E685" s="1" t="s">
        <v>1159</v>
      </c>
      <c r="F685" s="1"/>
      <c r="G685" s="1"/>
      <c r="H685" s="1"/>
      <c r="I685" s="1"/>
      <c r="J685" s="1"/>
      <c r="K685" s="1">
        <f t="shared" si="74"/>
        <v>0</v>
      </c>
      <c r="L685" s="1"/>
      <c r="M685" s="1"/>
      <c r="N685" s="1"/>
      <c r="O685" s="1"/>
      <c r="P685" s="1"/>
    </row>
    <row r="686" spans="1:16" hidden="1" x14ac:dyDescent="0.25">
      <c r="A686" s="1"/>
      <c r="B686" s="1"/>
      <c r="C686" s="1"/>
      <c r="D686" s="1" t="s">
        <v>42</v>
      </c>
      <c r="E686" s="1" t="s">
        <v>1160</v>
      </c>
      <c r="F686" s="1"/>
      <c r="G686" s="1"/>
      <c r="H686" s="1"/>
      <c r="I686" s="1"/>
      <c r="J686" s="1"/>
      <c r="K686" s="1">
        <f t="shared" si="74"/>
        <v>0</v>
      </c>
      <c r="L686" s="1"/>
      <c r="M686" s="1"/>
      <c r="N686" s="1"/>
      <c r="O686" s="1"/>
      <c r="P686" s="1"/>
    </row>
    <row r="687" spans="1:16" hidden="1" x14ac:dyDescent="0.25">
      <c r="A687" s="1"/>
      <c r="B687" s="1"/>
      <c r="C687" s="1"/>
      <c r="D687" s="1" t="s">
        <v>43</v>
      </c>
      <c r="E687" s="1" t="s">
        <v>1161</v>
      </c>
      <c r="F687" s="1"/>
      <c r="G687" s="1"/>
      <c r="H687" s="1"/>
      <c r="I687" s="1"/>
      <c r="J687" s="1"/>
      <c r="K687" s="1">
        <f t="shared" si="74"/>
        <v>0</v>
      </c>
      <c r="L687" s="1"/>
      <c r="M687" s="1"/>
      <c r="N687" s="1"/>
      <c r="O687" s="1"/>
      <c r="P687" s="1"/>
    </row>
    <row r="688" spans="1:16" ht="156" customHeight="1" x14ac:dyDescent="0.25">
      <c r="A688" s="1">
        <v>78</v>
      </c>
      <c r="B688" s="1" t="s">
        <v>1025</v>
      </c>
      <c r="C688" s="1" t="s">
        <v>1162</v>
      </c>
      <c r="D688" s="1" t="s">
        <v>15</v>
      </c>
      <c r="E688" s="1" t="s">
        <v>1163</v>
      </c>
      <c r="F688" s="1" t="s">
        <v>1164</v>
      </c>
      <c r="G688" s="1">
        <v>3</v>
      </c>
      <c r="H688" s="1">
        <v>2</v>
      </c>
      <c r="I688" s="1">
        <v>3</v>
      </c>
      <c r="J688" s="1">
        <v>4</v>
      </c>
      <c r="K688" s="1">
        <f t="shared" si="74"/>
        <v>-1</v>
      </c>
      <c r="L688" s="1" t="str">
        <f t="shared" ref="L688:L738" si="75">IF(K688&gt;0,("Si"),("No"))</f>
        <v>No</v>
      </c>
      <c r="M688" s="1" t="s">
        <v>1165</v>
      </c>
      <c r="N688" s="1" t="s">
        <v>1166</v>
      </c>
      <c r="O688" s="1" t="s">
        <v>1167</v>
      </c>
      <c r="P688" s="1" t="s">
        <v>1168</v>
      </c>
    </row>
    <row r="689" spans="1:16" ht="60" hidden="1" x14ac:dyDescent="0.25">
      <c r="A689" s="1"/>
      <c r="B689" s="1"/>
      <c r="C689" s="1"/>
      <c r="D689" s="1" t="s">
        <v>22</v>
      </c>
      <c r="E689" s="1" t="s">
        <v>1169</v>
      </c>
      <c r="F689" s="1" t="s">
        <v>1170</v>
      </c>
      <c r="G689" s="1">
        <v>2</v>
      </c>
      <c r="H689" s="1">
        <v>3</v>
      </c>
      <c r="I689" s="1">
        <v>4</v>
      </c>
      <c r="J689" s="1">
        <v>3</v>
      </c>
      <c r="K689" s="1">
        <f t="shared" si="74"/>
        <v>1</v>
      </c>
      <c r="L689" s="1" t="str">
        <f t="shared" si="75"/>
        <v>Si</v>
      </c>
      <c r="M689" s="2"/>
      <c r="N689" s="1"/>
      <c r="O689" s="1"/>
      <c r="P689" s="1"/>
    </row>
    <row r="690" spans="1:16" ht="60" hidden="1" x14ac:dyDescent="0.25">
      <c r="A690" s="1"/>
      <c r="B690" s="1"/>
      <c r="C690" s="1"/>
      <c r="D690" s="1" t="s">
        <v>25</v>
      </c>
      <c r="E690" s="1" t="s">
        <v>1171</v>
      </c>
      <c r="F690" s="1" t="s">
        <v>1172</v>
      </c>
      <c r="G690" s="1">
        <v>3</v>
      </c>
      <c r="H690" s="1">
        <v>3</v>
      </c>
      <c r="I690" s="1">
        <v>5</v>
      </c>
      <c r="J690" s="1">
        <v>5</v>
      </c>
      <c r="K690" s="1">
        <f t="shared" si="74"/>
        <v>0</v>
      </c>
      <c r="L690" s="1" t="str">
        <f t="shared" si="75"/>
        <v>No</v>
      </c>
      <c r="M690" s="1"/>
      <c r="N690" s="1"/>
      <c r="O690" s="1"/>
      <c r="P690" s="1"/>
    </row>
    <row r="691" spans="1:16" hidden="1" x14ac:dyDescent="0.25">
      <c r="A691" s="1"/>
      <c r="B691" s="1"/>
      <c r="C691" s="1"/>
      <c r="D691" s="1" t="s">
        <v>28</v>
      </c>
      <c r="E691" s="1" t="s">
        <v>1173</v>
      </c>
      <c r="F691" s="1"/>
      <c r="G691" s="1"/>
      <c r="H691" s="1"/>
      <c r="I691" s="1"/>
      <c r="J691" s="1"/>
      <c r="K691" s="1">
        <f t="shared" si="74"/>
        <v>0</v>
      </c>
      <c r="L691" s="1"/>
      <c r="M691" s="1"/>
      <c r="N691" s="1"/>
      <c r="O691" s="1"/>
      <c r="P691" s="1"/>
    </row>
    <row r="692" spans="1:16" ht="45" hidden="1" x14ac:dyDescent="0.25">
      <c r="A692" s="1"/>
      <c r="B692" s="1"/>
      <c r="C692" s="1"/>
      <c r="D692" s="1" t="s">
        <v>30</v>
      </c>
      <c r="E692" s="1" t="s">
        <v>1174</v>
      </c>
      <c r="F692" s="1"/>
      <c r="G692" s="1"/>
      <c r="H692" s="1"/>
      <c r="I692" s="1"/>
      <c r="J692" s="1"/>
      <c r="K692" s="1">
        <f t="shared" si="74"/>
        <v>0</v>
      </c>
      <c r="L692" s="1"/>
      <c r="M692" s="1"/>
      <c r="N692" s="1"/>
      <c r="O692" s="1"/>
      <c r="P692" s="1"/>
    </row>
    <row r="693" spans="1:16" ht="142.5" hidden="1" customHeight="1" x14ac:dyDescent="0.25">
      <c r="A693" s="1"/>
      <c r="B693" s="1"/>
      <c r="C693" s="1"/>
      <c r="D693" s="1" t="s">
        <v>32</v>
      </c>
      <c r="E693" s="1" t="s">
        <v>1175</v>
      </c>
      <c r="F693" s="1"/>
      <c r="G693" s="1"/>
      <c r="H693" s="1"/>
      <c r="I693" s="1"/>
      <c r="J693" s="1"/>
      <c r="K693" s="1">
        <f t="shared" si="74"/>
        <v>0</v>
      </c>
      <c r="L693" s="1"/>
      <c r="M693" s="1"/>
      <c r="N693" s="1"/>
      <c r="O693" s="1"/>
      <c r="P693" s="1"/>
    </row>
    <row r="694" spans="1:16" ht="30" hidden="1" x14ac:dyDescent="0.25">
      <c r="A694" s="1"/>
      <c r="B694" s="1"/>
      <c r="C694" s="1"/>
      <c r="D694" s="1" t="s">
        <v>34</v>
      </c>
      <c r="E694" s="1" t="s">
        <v>1176</v>
      </c>
      <c r="F694" s="1"/>
      <c r="G694" s="1"/>
      <c r="H694" s="1"/>
      <c r="I694" s="1"/>
      <c r="J694" s="1"/>
      <c r="K694" s="1">
        <f t="shared" si="74"/>
        <v>0</v>
      </c>
      <c r="L694" s="1"/>
      <c r="M694" s="1"/>
      <c r="N694" s="1"/>
      <c r="O694" s="1"/>
      <c r="P694" s="1"/>
    </row>
    <row r="695" spans="1:16" ht="45" hidden="1" x14ac:dyDescent="0.25">
      <c r="A695" s="1"/>
      <c r="B695" s="1"/>
      <c r="C695" s="1"/>
      <c r="D695" s="1" t="s">
        <v>36</v>
      </c>
      <c r="E695" s="1" t="s">
        <v>1177</v>
      </c>
      <c r="F695" s="1"/>
      <c r="G695" s="1"/>
      <c r="H695" s="1"/>
      <c r="I695" s="1"/>
      <c r="J695" s="1"/>
      <c r="K695" s="1">
        <f t="shared" si="74"/>
        <v>0</v>
      </c>
      <c r="L695" s="1"/>
      <c r="M695" s="1"/>
      <c r="N695" s="1"/>
      <c r="O695" s="1"/>
      <c r="P695" s="1"/>
    </row>
    <row r="696" spans="1:16" hidden="1" x14ac:dyDescent="0.25">
      <c r="A696" s="1"/>
      <c r="B696" s="1"/>
      <c r="C696" s="1"/>
      <c r="D696" s="1" t="s">
        <v>38</v>
      </c>
      <c r="E696" s="1" t="s">
        <v>1178</v>
      </c>
      <c r="F696" s="1"/>
      <c r="G696" s="1"/>
      <c r="H696" s="1"/>
      <c r="I696" s="1"/>
      <c r="J696" s="1"/>
      <c r="K696" s="1">
        <f t="shared" si="74"/>
        <v>0</v>
      </c>
      <c r="L696" s="1"/>
      <c r="M696" s="1"/>
      <c r="N696" s="1"/>
      <c r="O696" s="1"/>
      <c r="P696" s="1"/>
    </row>
    <row r="697" spans="1:16" ht="60" hidden="1" x14ac:dyDescent="0.25">
      <c r="A697" s="1"/>
      <c r="B697" s="1"/>
      <c r="C697" s="1"/>
      <c r="D697" s="1" t="s">
        <v>40</v>
      </c>
      <c r="E697" s="1" t="s">
        <v>1179</v>
      </c>
      <c r="F697" s="1"/>
      <c r="G697" s="1"/>
      <c r="H697" s="1"/>
      <c r="I697" s="1"/>
      <c r="J697" s="1"/>
      <c r="K697" s="1">
        <f t="shared" si="74"/>
        <v>0</v>
      </c>
      <c r="L697" s="1"/>
      <c r="M697" s="1"/>
      <c r="N697" s="1"/>
      <c r="O697" s="1"/>
      <c r="P697" s="1"/>
    </row>
    <row r="698" spans="1:16" hidden="1" x14ac:dyDescent="0.25">
      <c r="A698" s="1"/>
      <c r="B698" s="1"/>
      <c r="C698" s="1"/>
      <c r="D698" s="1" t="s">
        <v>42</v>
      </c>
      <c r="E698" s="1" t="s">
        <v>1180</v>
      </c>
      <c r="F698" s="1"/>
      <c r="G698" s="1"/>
      <c r="H698" s="1"/>
      <c r="I698" s="1"/>
      <c r="J698" s="1"/>
      <c r="K698" s="1">
        <f t="shared" si="74"/>
        <v>0</v>
      </c>
      <c r="L698" s="1"/>
      <c r="M698" s="1"/>
      <c r="N698" s="1"/>
      <c r="O698" s="1"/>
      <c r="P698" s="1"/>
    </row>
    <row r="699" spans="1:16" hidden="1" x14ac:dyDescent="0.25">
      <c r="A699" s="1"/>
      <c r="B699" s="1"/>
      <c r="C699" s="1"/>
      <c r="D699" s="1" t="s">
        <v>43</v>
      </c>
      <c r="E699" s="1" t="s">
        <v>1181</v>
      </c>
      <c r="F699" s="1"/>
      <c r="G699" s="1"/>
      <c r="H699" s="1"/>
      <c r="I699" s="1"/>
      <c r="J699" s="1"/>
      <c r="K699" s="1">
        <f t="shared" si="74"/>
        <v>0</v>
      </c>
      <c r="L699" s="1"/>
      <c r="M699" s="1"/>
      <c r="N699" s="1"/>
      <c r="O699" s="1"/>
      <c r="P699" s="1"/>
    </row>
    <row r="700" spans="1:16" ht="150" customHeight="1" x14ac:dyDescent="0.25">
      <c r="A700" s="1">
        <v>79</v>
      </c>
      <c r="B700" s="5" t="s">
        <v>1025</v>
      </c>
      <c r="C700" s="1" t="s">
        <v>1182</v>
      </c>
      <c r="D700" s="1" t="s">
        <v>15</v>
      </c>
      <c r="E700" s="1" t="s">
        <v>218</v>
      </c>
      <c r="F700" s="1" t="s">
        <v>1183</v>
      </c>
      <c r="G700" s="1">
        <v>3</v>
      </c>
      <c r="H700" s="1">
        <v>3</v>
      </c>
      <c r="I700" s="1">
        <v>5</v>
      </c>
      <c r="J700" s="1">
        <v>4</v>
      </c>
      <c r="K700" s="1">
        <f t="shared" si="74"/>
        <v>1</v>
      </c>
      <c r="L700" s="1" t="str">
        <f t="shared" si="75"/>
        <v>Si</v>
      </c>
      <c r="M700" s="1" t="s">
        <v>1184</v>
      </c>
      <c r="N700" s="1" t="s">
        <v>1185</v>
      </c>
      <c r="O700" s="1" t="s">
        <v>1186</v>
      </c>
      <c r="P700" s="1" t="s">
        <v>1187</v>
      </c>
    </row>
    <row r="701" spans="1:16" hidden="1" x14ac:dyDescent="0.25">
      <c r="A701" s="1"/>
      <c r="B701" s="1"/>
      <c r="C701" s="1"/>
      <c r="D701" s="1" t="s">
        <v>22</v>
      </c>
      <c r="E701" s="1" t="s">
        <v>1188</v>
      </c>
      <c r="F701" s="1"/>
      <c r="G701" s="1"/>
      <c r="H701" s="1"/>
      <c r="I701" s="1"/>
      <c r="J701" s="1"/>
      <c r="K701" s="1">
        <f t="shared" si="74"/>
        <v>0</v>
      </c>
      <c r="L701" s="1"/>
      <c r="M701" s="1"/>
      <c r="N701" s="1"/>
      <c r="O701" s="1"/>
      <c r="P701" s="1"/>
    </row>
    <row r="702" spans="1:16" hidden="1" x14ac:dyDescent="0.25">
      <c r="A702" s="1"/>
      <c r="B702" s="1"/>
      <c r="C702" s="1"/>
      <c r="D702" s="1" t="s">
        <v>28</v>
      </c>
      <c r="E702" s="1" t="s">
        <v>1189</v>
      </c>
      <c r="F702" s="1"/>
      <c r="G702" s="1"/>
      <c r="H702" s="1"/>
      <c r="I702" s="1"/>
      <c r="J702" s="1"/>
      <c r="K702" s="1">
        <f t="shared" si="74"/>
        <v>0</v>
      </c>
      <c r="L702" s="1"/>
      <c r="M702" s="1"/>
      <c r="N702" s="1"/>
      <c r="O702" s="1"/>
      <c r="P702" s="1"/>
    </row>
    <row r="703" spans="1:16" ht="75" hidden="1" x14ac:dyDescent="0.25">
      <c r="A703" s="1"/>
      <c r="B703" s="1"/>
      <c r="C703" s="1"/>
      <c r="D703" s="1" t="s">
        <v>30</v>
      </c>
      <c r="E703" s="1" t="s">
        <v>1190</v>
      </c>
      <c r="F703" s="1"/>
      <c r="G703" s="1"/>
      <c r="H703" s="1"/>
      <c r="I703" s="1"/>
      <c r="J703" s="1"/>
      <c r="K703" s="1">
        <f t="shared" si="74"/>
        <v>0</v>
      </c>
      <c r="L703" s="1"/>
      <c r="M703" s="1"/>
      <c r="N703" s="1"/>
      <c r="O703" s="1"/>
      <c r="P703" s="1"/>
    </row>
    <row r="704" spans="1:16" ht="60" hidden="1" x14ac:dyDescent="0.25">
      <c r="A704" s="1"/>
      <c r="B704" s="1"/>
      <c r="C704" s="1"/>
      <c r="D704" s="1" t="s">
        <v>34</v>
      </c>
      <c r="E704" s="1" t="s">
        <v>1191</v>
      </c>
      <c r="F704" s="1"/>
      <c r="G704" s="1"/>
      <c r="H704" s="1"/>
      <c r="I704" s="1"/>
      <c r="J704" s="1"/>
      <c r="K704" s="1">
        <f t="shared" si="74"/>
        <v>0</v>
      </c>
      <c r="L704" s="1"/>
      <c r="M704" s="1"/>
      <c r="N704" s="1"/>
      <c r="O704" s="1"/>
      <c r="P704" s="1"/>
    </row>
    <row r="705" spans="1:16" hidden="1" x14ac:dyDescent="0.25">
      <c r="A705" s="1"/>
      <c r="B705" s="1"/>
      <c r="C705" s="1"/>
      <c r="D705" s="1" t="s">
        <v>36</v>
      </c>
      <c r="E705" s="1" t="s">
        <v>1192</v>
      </c>
      <c r="F705" s="1"/>
      <c r="G705" s="1"/>
      <c r="H705" s="1"/>
      <c r="I705" s="1"/>
      <c r="J705" s="1"/>
      <c r="K705" s="1">
        <f t="shared" si="74"/>
        <v>0</v>
      </c>
      <c r="L705" s="1"/>
      <c r="M705" s="1"/>
      <c r="N705" s="1"/>
      <c r="O705" s="1"/>
      <c r="P705" s="1"/>
    </row>
    <row r="706" spans="1:16" ht="45" hidden="1" x14ac:dyDescent="0.25">
      <c r="A706" s="1">
        <v>80</v>
      </c>
      <c r="B706" s="1" t="s">
        <v>1025</v>
      </c>
      <c r="C706" s="1" t="s">
        <v>1193</v>
      </c>
      <c r="D706" s="1" t="s">
        <v>15</v>
      </c>
      <c r="E706" s="1" t="s">
        <v>218</v>
      </c>
      <c r="F706" s="1" t="s">
        <v>1194</v>
      </c>
      <c r="G706" s="1">
        <v>1</v>
      </c>
      <c r="H706" s="1">
        <v>2</v>
      </c>
      <c r="I706" s="1">
        <v>2</v>
      </c>
      <c r="J706" s="1">
        <v>3</v>
      </c>
      <c r="K706" s="1">
        <f t="shared" si="74"/>
        <v>-1</v>
      </c>
      <c r="L706" s="1" t="str">
        <f t="shared" si="75"/>
        <v>No</v>
      </c>
      <c r="M706" s="1"/>
      <c r="N706" s="1"/>
      <c r="O706" s="1"/>
      <c r="P706" s="1"/>
    </row>
    <row r="707" spans="1:16" hidden="1" x14ac:dyDescent="0.25">
      <c r="A707" s="1"/>
      <c r="B707" s="1"/>
      <c r="C707" s="1"/>
      <c r="D707" s="1" t="s">
        <v>22</v>
      </c>
      <c r="E707" s="1" t="s">
        <v>1195</v>
      </c>
      <c r="F707" s="1"/>
      <c r="G707" s="1"/>
      <c r="H707" s="1"/>
      <c r="I707" s="1"/>
      <c r="J707" s="1"/>
      <c r="K707" s="1">
        <f t="shared" si="74"/>
        <v>0</v>
      </c>
      <c r="L707" s="1"/>
      <c r="M707" s="1"/>
      <c r="N707" s="1"/>
      <c r="O707" s="1"/>
      <c r="P707" s="1"/>
    </row>
    <row r="708" spans="1:16" hidden="1" x14ac:dyDescent="0.25">
      <c r="A708" s="1"/>
      <c r="B708" s="1"/>
      <c r="C708" s="1"/>
      <c r="D708" s="1" t="s">
        <v>25</v>
      </c>
      <c r="E708" s="1" t="s">
        <v>1196</v>
      </c>
      <c r="F708" s="1"/>
      <c r="G708" s="1"/>
      <c r="H708" s="1"/>
      <c r="I708" s="1"/>
      <c r="J708" s="1"/>
      <c r="K708" s="1">
        <f t="shared" si="74"/>
        <v>0</v>
      </c>
      <c r="L708" s="1"/>
      <c r="M708" s="1"/>
      <c r="N708" s="1"/>
      <c r="O708" s="1"/>
      <c r="P708" s="1"/>
    </row>
    <row r="709" spans="1:16" hidden="1" x14ac:dyDescent="0.25">
      <c r="A709" s="1"/>
      <c r="B709" s="1"/>
      <c r="C709" s="1"/>
      <c r="D709" s="1" t="s">
        <v>28</v>
      </c>
      <c r="E709" s="1" t="s">
        <v>1197</v>
      </c>
      <c r="F709" s="1"/>
      <c r="G709" s="1"/>
      <c r="H709" s="1"/>
      <c r="I709" s="1"/>
      <c r="J709" s="1"/>
      <c r="K709" s="1">
        <f t="shared" si="74"/>
        <v>0</v>
      </c>
      <c r="L709" s="1"/>
      <c r="M709" s="1"/>
      <c r="N709" s="1"/>
      <c r="O709" s="1"/>
      <c r="P709" s="1"/>
    </row>
    <row r="710" spans="1:16" hidden="1" x14ac:dyDescent="0.25">
      <c r="A710" s="1"/>
      <c r="B710" s="1"/>
      <c r="C710" s="1"/>
      <c r="D710" s="1" t="s">
        <v>30</v>
      </c>
      <c r="E710" s="1" t="s">
        <v>1198</v>
      </c>
      <c r="F710" s="1"/>
      <c r="G710" s="1"/>
      <c r="H710" s="1"/>
      <c r="I710" s="1"/>
      <c r="J710" s="1"/>
      <c r="K710" s="1">
        <f t="shared" si="74"/>
        <v>0</v>
      </c>
      <c r="L710" s="1"/>
      <c r="M710" s="1"/>
      <c r="N710" s="1"/>
      <c r="O710" s="1"/>
      <c r="P710" s="1"/>
    </row>
    <row r="711" spans="1:16" ht="165" hidden="1" x14ac:dyDescent="0.25">
      <c r="A711" s="1"/>
      <c r="B711" s="1"/>
      <c r="C711" s="1"/>
      <c r="D711" s="1" t="s">
        <v>32</v>
      </c>
      <c r="E711" s="1" t="s">
        <v>1199</v>
      </c>
      <c r="F711" s="1"/>
      <c r="G711" s="1"/>
      <c r="H711" s="1"/>
      <c r="I711" s="1"/>
      <c r="J711" s="1"/>
      <c r="K711" s="1">
        <f t="shared" si="74"/>
        <v>0</v>
      </c>
      <c r="L711" s="1"/>
      <c r="M711" s="1"/>
      <c r="N711" s="1"/>
      <c r="O711" s="1"/>
      <c r="P711" s="1"/>
    </row>
    <row r="712" spans="1:16" hidden="1" x14ac:dyDescent="0.25">
      <c r="A712" s="1"/>
      <c r="B712" s="1"/>
      <c r="C712" s="1"/>
      <c r="D712" s="1" t="s">
        <v>34</v>
      </c>
      <c r="E712" s="1" t="s">
        <v>1200</v>
      </c>
      <c r="F712" s="1"/>
      <c r="G712" s="1"/>
      <c r="H712" s="1"/>
      <c r="I712" s="1"/>
      <c r="J712" s="1"/>
      <c r="K712" s="1">
        <f t="shared" si="74"/>
        <v>0</v>
      </c>
      <c r="L712" s="1"/>
      <c r="M712" s="1"/>
      <c r="N712" s="1"/>
      <c r="O712" s="1"/>
      <c r="P712" s="1"/>
    </row>
    <row r="713" spans="1:16" hidden="1" x14ac:dyDescent="0.25">
      <c r="A713" s="1"/>
      <c r="B713" s="1"/>
      <c r="C713" s="1"/>
      <c r="D713" s="1" t="s">
        <v>36</v>
      </c>
      <c r="E713" s="1" t="s">
        <v>85</v>
      </c>
      <c r="F713" s="1"/>
      <c r="G713" s="1"/>
      <c r="H713" s="1"/>
      <c r="I713" s="1"/>
      <c r="J713" s="1"/>
      <c r="K713" s="1">
        <f t="shared" si="74"/>
        <v>0</v>
      </c>
      <c r="L713" s="1"/>
      <c r="M713" s="1"/>
      <c r="N713" s="1"/>
      <c r="O713" s="1"/>
      <c r="P713" s="1"/>
    </row>
    <row r="714" spans="1:16" hidden="1" x14ac:dyDescent="0.25">
      <c r="A714" s="1"/>
      <c r="B714" s="1"/>
      <c r="C714" s="1"/>
      <c r="D714" s="1" t="s">
        <v>38</v>
      </c>
      <c r="E714" s="1" t="s">
        <v>96</v>
      </c>
      <c r="F714" s="1"/>
      <c r="G714" s="1"/>
      <c r="H714" s="1"/>
      <c r="I714" s="1"/>
      <c r="J714" s="1"/>
      <c r="K714" s="1">
        <f t="shared" si="74"/>
        <v>0</v>
      </c>
      <c r="L714" s="1"/>
      <c r="M714" s="1"/>
      <c r="N714" s="1"/>
      <c r="O714" s="1"/>
      <c r="P714" s="1"/>
    </row>
    <row r="715" spans="1:16" ht="30" hidden="1" x14ac:dyDescent="0.25">
      <c r="A715" s="1"/>
      <c r="B715" s="1"/>
      <c r="C715" s="1"/>
      <c r="D715" s="1" t="s">
        <v>40</v>
      </c>
      <c r="E715" s="1" t="s">
        <v>1201</v>
      </c>
      <c r="F715" s="1"/>
      <c r="G715" s="1"/>
      <c r="H715" s="1"/>
      <c r="I715" s="1"/>
      <c r="J715" s="1"/>
      <c r="K715" s="1">
        <f t="shared" si="74"/>
        <v>0</v>
      </c>
      <c r="L715" s="1"/>
      <c r="M715" s="1"/>
      <c r="N715" s="1"/>
      <c r="O715" s="1"/>
      <c r="P715" s="1"/>
    </row>
    <row r="716" spans="1:16" hidden="1" x14ac:dyDescent="0.25">
      <c r="A716" s="1"/>
      <c r="B716" s="1"/>
      <c r="C716" s="1"/>
      <c r="D716" s="1" t="s">
        <v>42</v>
      </c>
      <c r="E716" s="1" t="s">
        <v>233</v>
      </c>
      <c r="F716" s="1"/>
      <c r="G716" s="1"/>
      <c r="H716" s="1"/>
      <c r="I716" s="1"/>
      <c r="J716" s="1"/>
      <c r="K716" s="1">
        <f t="shared" si="74"/>
        <v>0</v>
      </c>
      <c r="L716" s="1"/>
      <c r="M716" s="1"/>
      <c r="N716" s="1"/>
      <c r="O716" s="1"/>
      <c r="P716" s="1"/>
    </row>
    <row r="717" spans="1:16" ht="177" customHeight="1" x14ac:dyDescent="0.25">
      <c r="A717" s="1">
        <v>81</v>
      </c>
      <c r="B717" s="1" t="s">
        <v>1025</v>
      </c>
      <c r="C717" s="1" t="s">
        <v>1202</v>
      </c>
      <c r="D717" s="1" t="s">
        <v>15</v>
      </c>
      <c r="E717" s="1" t="s">
        <v>1203</v>
      </c>
      <c r="F717" s="1" t="s">
        <v>1204</v>
      </c>
      <c r="G717" s="1">
        <v>3</v>
      </c>
      <c r="H717" s="1">
        <v>2</v>
      </c>
      <c r="I717" s="1">
        <v>5</v>
      </c>
      <c r="J717" s="1">
        <v>3</v>
      </c>
      <c r="K717" s="1">
        <f t="shared" si="74"/>
        <v>2</v>
      </c>
      <c r="L717" s="1" t="str">
        <f t="shared" si="75"/>
        <v>Si</v>
      </c>
      <c r="M717" s="1" t="s">
        <v>1205</v>
      </c>
      <c r="N717" s="1" t="s">
        <v>1206</v>
      </c>
      <c r="O717" s="1" t="s">
        <v>1207</v>
      </c>
      <c r="P717" s="1" t="s">
        <v>1208</v>
      </c>
    </row>
    <row r="718" spans="1:16" ht="30" hidden="1" x14ac:dyDescent="0.25">
      <c r="A718" s="1"/>
      <c r="B718" s="1"/>
      <c r="C718" s="1"/>
      <c r="D718" s="1" t="s">
        <v>22</v>
      </c>
      <c r="E718" s="1" t="s">
        <v>1209</v>
      </c>
      <c r="F718" s="1"/>
      <c r="G718" s="1"/>
      <c r="H718" s="1"/>
      <c r="I718" s="1"/>
      <c r="J718" s="1"/>
      <c r="K718" s="1">
        <f t="shared" si="74"/>
        <v>0</v>
      </c>
      <c r="L718" s="1"/>
      <c r="M718" s="1"/>
      <c r="N718" s="1"/>
      <c r="O718" s="1"/>
      <c r="P718" s="1"/>
    </row>
    <row r="719" spans="1:16" hidden="1" x14ac:dyDescent="0.25">
      <c r="A719" s="1"/>
      <c r="B719" s="1"/>
      <c r="C719" s="1"/>
      <c r="D719" s="1" t="s">
        <v>30</v>
      </c>
      <c r="E719" s="1" t="s">
        <v>1210</v>
      </c>
      <c r="F719" s="1"/>
      <c r="G719" s="1"/>
      <c r="H719" s="1"/>
      <c r="I719" s="1"/>
      <c r="J719" s="1"/>
      <c r="K719" s="1">
        <f t="shared" si="74"/>
        <v>0</v>
      </c>
      <c r="L719" s="1"/>
      <c r="M719" s="1"/>
      <c r="N719" s="1"/>
      <c r="O719" s="1"/>
      <c r="P719" s="1"/>
    </row>
    <row r="720" spans="1:16" ht="75" hidden="1" x14ac:dyDescent="0.25">
      <c r="A720" s="1"/>
      <c r="B720" s="1"/>
      <c r="C720" s="1"/>
      <c r="D720" s="1" t="s">
        <v>32</v>
      </c>
      <c r="E720" s="1" t="s">
        <v>1211</v>
      </c>
      <c r="F720" s="1"/>
      <c r="G720" s="1"/>
      <c r="H720" s="1"/>
      <c r="I720" s="1"/>
      <c r="J720" s="1"/>
      <c r="K720" s="1">
        <f t="shared" si="74"/>
        <v>0</v>
      </c>
      <c r="L720" s="1"/>
      <c r="M720" s="1"/>
      <c r="N720" s="1"/>
      <c r="O720" s="1"/>
      <c r="P720" s="1"/>
    </row>
    <row r="721" spans="1:16" ht="30" hidden="1" x14ac:dyDescent="0.25">
      <c r="A721" s="1"/>
      <c r="B721" s="1"/>
      <c r="C721" s="1"/>
      <c r="D721" s="1" t="s">
        <v>36</v>
      </c>
      <c r="E721" s="1" t="s">
        <v>1212</v>
      </c>
      <c r="F721" s="1"/>
      <c r="G721" s="1"/>
      <c r="H721" s="1"/>
      <c r="I721" s="1"/>
      <c r="J721" s="1"/>
      <c r="K721" s="1">
        <f t="shared" si="74"/>
        <v>0</v>
      </c>
      <c r="L721" s="1"/>
      <c r="M721" s="1"/>
      <c r="N721" s="1"/>
      <c r="O721" s="1"/>
      <c r="P721" s="1"/>
    </row>
    <row r="722" spans="1:16" hidden="1" x14ac:dyDescent="0.25">
      <c r="A722" s="1"/>
      <c r="B722" s="1"/>
      <c r="C722" s="1"/>
      <c r="D722" s="1" t="s">
        <v>38</v>
      </c>
      <c r="E722" s="1" t="s">
        <v>1213</v>
      </c>
      <c r="F722" s="1"/>
      <c r="G722" s="1"/>
      <c r="H722" s="1"/>
      <c r="I722" s="1"/>
      <c r="J722" s="1"/>
      <c r="K722" s="1">
        <f t="shared" si="74"/>
        <v>0</v>
      </c>
      <c r="L722" s="1"/>
      <c r="M722" s="1"/>
      <c r="N722" s="1"/>
      <c r="O722" s="1"/>
      <c r="P722" s="1"/>
    </row>
    <row r="723" spans="1:16" ht="45" hidden="1" x14ac:dyDescent="0.25">
      <c r="A723" s="1"/>
      <c r="B723" s="1"/>
      <c r="C723" s="1"/>
      <c r="D723" s="1" t="s">
        <v>40</v>
      </c>
      <c r="E723" s="1" t="s">
        <v>1214</v>
      </c>
      <c r="F723" s="1"/>
      <c r="G723" s="1"/>
      <c r="H723" s="1"/>
      <c r="I723" s="1"/>
      <c r="J723" s="1"/>
      <c r="K723" s="1">
        <f t="shared" si="74"/>
        <v>0</v>
      </c>
      <c r="L723" s="1"/>
      <c r="M723" s="1"/>
      <c r="N723" s="1"/>
      <c r="O723" s="1"/>
      <c r="P723" s="1"/>
    </row>
    <row r="724" spans="1:16" hidden="1" x14ac:dyDescent="0.25">
      <c r="A724" s="1"/>
      <c r="B724" s="1"/>
      <c r="C724" s="1"/>
      <c r="D724" s="1" t="s">
        <v>42</v>
      </c>
      <c r="E724" s="1" t="s">
        <v>1215</v>
      </c>
      <c r="F724" s="1"/>
      <c r="G724" s="1"/>
      <c r="H724" s="1"/>
      <c r="I724" s="1"/>
      <c r="J724" s="1"/>
      <c r="K724" s="1">
        <f t="shared" si="74"/>
        <v>0</v>
      </c>
      <c r="L724" s="1"/>
      <c r="M724" s="1"/>
      <c r="N724" s="1"/>
      <c r="O724" s="1"/>
      <c r="P724" s="1"/>
    </row>
    <row r="725" spans="1:16" ht="180" hidden="1" x14ac:dyDescent="0.25">
      <c r="A725" s="1"/>
      <c r="B725" s="1"/>
      <c r="C725" s="1"/>
      <c r="D725" s="1" t="s">
        <v>43</v>
      </c>
      <c r="E725" s="1" t="s">
        <v>1216</v>
      </c>
      <c r="F725" s="1"/>
      <c r="G725" s="1"/>
      <c r="H725" s="1"/>
      <c r="I725" s="1"/>
      <c r="J725" s="1"/>
      <c r="K725" s="1">
        <f t="shared" si="74"/>
        <v>0</v>
      </c>
      <c r="L725" s="1"/>
      <c r="M725" s="1"/>
      <c r="N725" s="1"/>
      <c r="O725" s="1"/>
      <c r="P725" s="1"/>
    </row>
    <row r="726" spans="1:16" ht="60" hidden="1" x14ac:dyDescent="0.25">
      <c r="A726" s="1">
        <v>82</v>
      </c>
      <c r="B726" s="1" t="s">
        <v>1217</v>
      </c>
      <c r="C726" s="1" t="s">
        <v>1218</v>
      </c>
      <c r="D726" s="1" t="s">
        <v>15</v>
      </c>
      <c r="E726" s="1" t="s">
        <v>1219</v>
      </c>
      <c r="F726" s="1" t="s">
        <v>1220</v>
      </c>
      <c r="G726" s="1">
        <v>1</v>
      </c>
      <c r="H726" s="1">
        <v>1</v>
      </c>
      <c r="I726" s="1">
        <v>2</v>
      </c>
      <c r="J726" s="1">
        <v>2</v>
      </c>
      <c r="K726" s="1">
        <f t="shared" si="74"/>
        <v>0</v>
      </c>
      <c r="L726" s="1" t="str">
        <f t="shared" si="75"/>
        <v>No</v>
      </c>
      <c r="M726" s="1"/>
      <c r="N726" s="1"/>
      <c r="O726" s="1"/>
      <c r="P726" s="1"/>
    </row>
    <row r="727" spans="1:16" ht="45" hidden="1" x14ac:dyDescent="0.25">
      <c r="A727" s="1"/>
      <c r="B727" s="1"/>
      <c r="C727" s="1"/>
      <c r="D727" s="1" t="s">
        <v>22</v>
      </c>
      <c r="E727" s="1" t="s">
        <v>1221</v>
      </c>
      <c r="F727" s="1" t="s">
        <v>1222</v>
      </c>
      <c r="G727" s="1">
        <v>2</v>
      </c>
      <c r="H727" s="1">
        <v>2</v>
      </c>
      <c r="I727" s="1">
        <v>3</v>
      </c>
      <c r="J727" s="1">
        <v>3</v>
      </c>
      <c r="K727" s="1">
        <f t="shared" si="74"/>
        <v>0</v>
      </c>
      <c r="L727" s="1" t="str">
        <f t="shared" si="75"/>
        <v>No</v>
      </c>
      <c r="M727" s="1"/>
      <c r="N727" s="1"/>
      <c r="O727" s="1"/>
      <c r="P727" s="1"/>
    </row>
    <row r="728" spans="1:16" hidden="1" x14ac:dyDescent="0.25">
      <c r="A728" s="1"/>
      <c r="B728" s="1"/>
      <c r="C728" s="1"/>
      <c r="D728" s="1" t="s">
        <v>25</v>
      </c>
      <c r="E728" s="1" t="s">
        <v>1223</v>
      </c>
      <c r="F728" s="1" t="s">
        <v>1224</v>
      </c>
      <c r="G728" s="1">
        <v>1</v>
      </c>
      <c r="H728" s="1">
        <v>2</v>
      </c>
      <c r="I728" s="1">
        <v>2</v>
      </c>
      <c r="J728" s="1">
        <v>3</v>
      </c>
      <c r="K728" s="1">
        <f t="shared" si="74"/>
        <v>-1</v>
      </c>
      <c r="L728" s="1" t="str">
        <f t="shared" si="75"/>
        <v>No</v>
      </c>
      <c r="M728" s="1"/>
      <c r="N728" s="1"/>
      <c r="O728" s="1"/>
      <c r="P728" s="1"/>
    </row>
    <row r="729" spans="1:16" hidden="1" x14ac:dyDescent="0.25">
      <c r="A729" s="1"/>
      <c r="B729" s="1"/>
      <c r="C729" s="1"/>
      <c r="D729" s="1" t="s">
        <v>28</v>
      </c>
      <c r="E729" s="1" t="s">
        <v>1225</v>
      </c>
      <c r="F729" s="1"/>
      <c r="G729" s="1"/>
      <c r="H729" s="1"/>
      <c r="I729" s="1"/>
      <c r="J729" s="1"/>
      <c r="K729" s="1">
        <f t="shared" si="74"/>
        <v>0</v>
      </c>
      <c r="L729" s="1"/>
      <c r="M729" s="1"/>
      <c r="N729" s="1"/>
      <c r="O729" s="1"/>
      <c r="P729" s="1"/>
    </row>
    <row r="730" spans="1:16" hidden="1" x14ac:dyDescent="0.25">
      <c r="A730" s="1"/>
      <c r="B730" s="1"/>
      <c r="C730" s="1"/>
      <c r="D730" s="1" t="s">
        <v>30</v>
      </c>
      <c r="E730" s="1" t="s">
        <v>1226</v>
      </c>
      <c r="F730" s="1"/>
      <c r="G730" s="1"/>
      <c r="H730" s="1"/>
      <c r="I730" s="1"/>
      <c r="J730" s="1"/>
      <c r="K730" s="1">
        <f t="shared" si="74"/>
        <v>0</v>
      </c>
      <c r="L730" s="1"/>
      <c r="M730" s="1"/>
      <c r="N730" s="1"/>
      <c r="O730" s="1"/>
      <c r="P730" s="1"/>
    </row>
    <row r="731" spans="1:16" ht="30" hidden="1" x14ac:dyDescent="0.25">
      <c r="A731" s="1"/>
      <c r="B731" s="1"/>
      <c r="C731" s="1"/>
      <c r="D731" s="1" t="s">
        <v>32</v>
      </c>
      <c r="E731" s="1" t="s">
        <v>1227</v>
      </c>
      <c r="F731" s="1"/>
      <c r="G731" s="1"/>
      <c r="H731" s="1"/>
      <c r="I731" s="1"/>
      <c r="J731" s="1"/>
      <c r="K731" s="1">
        <f t="shared" si="74"/>
        <v>0</v>
      </c>
      <c r="L731" s="1"/>
      <c r="M731" s="1"/>
      <c r="N731" s="1"/>
      <c r="O731" s="1"/>
      <c r="P731" s="1"/>
    </row>
    <row r="732" spans="1:16" ht="45" hidden="1" x14ac:dyDescent="0.25">
      <c r="A732" s="1"/>
      <c r="B732" s="1"/>
      <c r="C732" s="1"/>
      <c r="D732" s="1" t="s">
        <v>34</v>
      </c>
      <c r="E732" s="1" t="s">
        <v>1228</v>
      </c>
      <c r="F732" s="1"/>
      <c r="G732" s="1"/>
      <c r="H732" s="1"/>
      <c r="I732" s="1"/>
      <c r="J732" s="1"/>
      <c r="K732" s="1">
        <f t="shared" si="74"/>
        <v>0</v>
      </c>
      <c r="L732" s="1"/>
      <c r="M732" s="1"/>
      <c r="N732" s="1"/>
      <c r="O732" s="1"/>
      <c r="P732" s="1"/>
    </row>
    <row r="733" spans="1:16" ht="45" hidden="1" x14ac:dyDescent="0.25">
      <c r="A733" s="1"/>
      <c r="B733" s="1"/>
      <c r="C733" s="1"/>
      <c r="D733" s="1" t="s">
        <v>36</v>
      </c>
      <c r="E733" s="1" t="s">
        <v>1229</v>
      </c>
      <c r="F733" s="1"/>
      <c r="G733" s="1"/>
      <c r="H733" s="1"/>
      <c r="I733" s="1"/>
      <c r="J733" s="1"/>
      <c r="K733" s="1">
        <f t="shared" si="74"/>
        <v>0</v>
      </c>
      <c r="L733" s="1"/>
      <c r="M733" s="1"/>
      <c r="N733" s="1"/>
      <c r="O733" s="1"/>
      <c r="P733" s="1"/>
    </row>
    <row r="734" spans="1:16" ht="30" hidden="1" x14ac:dyDescent="0.25">
      <c r="A734" s="1"/>
      <c r="B734" s="1"/>
      <c r="C734" s="1"/>
      <c r="D734" s="1" t="s">
        <v>38</v>
      </c>
      <c r="E734" s="1" t="s">
        <v>1230</v>
      </c>
      <c r="F734" s="1"/>
      <c r="G734" s="1"/>
      <c r="H734" s="1"/>
      <c r="I734" s="1"/>
      <c r="J734" s="1"/>
      <c r="K734" s="1">
        <f t="shared" si="74"/>
        <v>0</v>
      </c>
      <c r="L734" s="1"/>
      <c r="M734" s="1"/>
      <c r="N734" s="1"/>
      <c r="O734" s="1"/>
      <c r="P734" s="1"/>
    </row>
    <row r="735" spans="1:16" ht="75" hidden="1" x14ac:dyDescent="0.25">
      <c r="A735" s="1"/>
      <c r="B735" s="1"/>
      <c r="C735" s="1"/>
      <c r="D735" s="1" t="s">
        <v>40</v>
      </c>
      <c r="E735" s="1" t="s">
        <v>1231</v>
      </c>
      <c r="F735" s="1"/>
      <c r="G735" s="1"/>
      <c r="H735" s="1"/>
      <c r="I735" s="1"/>
      <c r="J735" s="1"/>
      <c r="K735" s="1">
        <f t="shared" si="74"/>
        <v>0</v>
      </c>
      <c r="L735" s="1"/>
      <c r="M735" s="1"/>
      <c r="N735" s="1"/>
      <c r="O735" s="1"/>
      <c r="P735" s="1"/>
    </row>
    <row r="736" spans="1:16" hidden="1" x14ac:dyDescent="0.25">
      <c r="A736" s="1"/>
      <c r="B736" s="1"/>
      <c r="C736" s="1"/>
      <c r="D736" s="1" t="s">
        <v>42</v>
      </c>
      <c r="E736" s="1" t="s">
        <v>1232</v>
      </c>
      <c r="F736" s="1"/>
      <c r="G736" s="1"/>
      <c r="H736" s="1"/>
      <c r="I736" s="1"/>
      <c r="J736" s="1"/>
      <c r="K736" s="1">
        <f t="shared" si="74"/>
        <v>0</v>
      </c>
      <c r="L736" s="1"/>
      <c r="M736" s="1"/>
      <c r="N736" s="1"/>
      <c r="O736" s="1"/>
      <c r="P736" s="1"/>
    </row>
    <row r="737" spans="1:16" ht="198" customHeight="1" x14ac:dyDescent="0.25">
      <c r="A737" s="1">
        <v>83</v>
      </c>
      <c r="B737" s="1" t="s">
        <v>1217</v>
      </c>
      <c r="C737" s="1" t="s">
        <v>1233</v>
      </c>
      <c r="D737" s="1" t="s">
        <v>15</v>
      </c>
      <c r="E737" s="1" t="s">
        <v>1234</v>
      </c>
      <c r="F737" s="1" t="s">
        <v>1235</v>
      </c>
      <c r="G737" s="1">
        <v>3</v>
      </c>
      <c r="H737" s="1">
        <v>3</v>
      </c>
      <c r="I737" s="1">
        <v>5</v>
      </c>
      <c r="J737" s="1">
        <v>3</v>
      </c>
      <c r="K737" s="1">
        <f t="shared" si="74"/>
        <v>2</v>
      </c>
      <c r="L737" s="1" t="str">
        <f t="shared" si="75"/>
        <v>Si</v>
      </c>
      <c r="M737" s="1" t="s">
        <v>1236</v>
      </c>
      <c r="N737" s="1" t="s">
        <v>1237</v>
      </c>
      <c r="O737" s="1" t="s">
        <v>1238</v>
      </c>
      <c r="P737" s="1" t="s">
        <v>1239</v>
      </c>
    </row>
    <row r="738" spans="1:16" ht="30" hidden="1" x14ac:dyDescent="0.25">
      <c r="A738" s="1"/>
      <c r="B738" s="1"/>
      <c r="C738" s="1"/>
      <c r="D738" s="1" t="s">
        <v>22</v>
      </c>
      <c r="E738" s="1" t="s">
        <v>1240</v>
      </c>
      <c r="F738" s="1" t="s">
        <v>1241</v>
      </c>
      <c r="G738" s="1">
        <v>1</v>
      </c>
      <c r="H738" s="1">
        <v>2</v>
      </c>
      <c r="I738" s="1">
        <v>3</v>
      </c>
      <c r="J738" s="1">
        <v>2</v>
      </c>
      <c r="K738" s="1">
        <f t="shared" si="74"/>
        <v>1</v>
      </c>
      <c r="L738" s="1" t="str">
        <f t="shared" si="75"/>
        <v>Si</v>
      </c>
      <c r="M738" s="1"/>
      <c r="N738" s="1"/>
      <c r="O738" s="1"/>
      <c r="P738" s="1"/>
    </row>
    <row r="739" spans="1:16" ht="30" hidden="1" x14ac:dyDescent="0.25">
      <c r="A739" s="1"/>
      <c r="B739" s="1"/>
      <c r="C739" s="1"/>
      <c r="D739" s="1" t="s">
        <v>25</v>
      </c>
      <c r="E739" s="1" t="s">
        <v>1242</v>
      </c>
      <c r="F739" s="1"/>
      <c r="G739" s="1"/>
      <c r="H739" s="1"/>
      <c r="I739" s="1"/>
      <c r="J739" s="1"/>
      <c r="K739" s="1">
        <f t="shared" si="74"/>
        <v>0</v>
      </c>
      <c r="L739" s="1"/>
      <c r="M739" s="1"/>
      <c r="N739" s="1"/>
      <c r="O739" s="1"/>
      <c r="P739" s="1"/>
    </row>
    <row r="740" spans="1:16" hidden="1" x14ac:dyDescent="0.25">
      <c r="A740" s="1"/>
      <c r="B740" s="1"/>
      <c r="C740" s="1"/>
      <c r="D740" s="1" t="s">
        <v>28</v>
      </c>
      <c r="E740" s="1" t="s">
        <v>1243</v>
      </c>
      <c r="F740" s="1"/>
      <c r="G740" s="1"/>
      <c r="H740" s="1"/>
      <c r="I740" s="1"/>
      <c r="J740" s="1"/>
      <c r="K740" s="1">
        <f t="shared" si="74"/>
        <v>0</v>
      </c>
      <c r="L740" s="1"/>
      <c r="M740" s="1"/>
      <c r="N740" s="1"/>
      <c r="O740" s="1"/>
      <c r="P740" s="1"/>
    </row>
    <row r="741" spans="1:16" ht="45" hidden="1" x14ac:dyDescent="0.25">
      <c r="A741" s="1"/>
      <c r="B741" s="1"/>
      <c r="C741" s="1"/>
      <c r="D741" s="1" t="s">
        <v>30</v>
      </c>
      <c r="E741" s="1" t="s">
        <v>1244</v>
      </c>
      <c r="F741" s="1"/>
      <c r="G741" s="1"/>
      <c r="H741" s="1"/>
      <c r="I741" s="1"/>
      <c r="J741" s="1"/>
      <c r="K741" s="1">
        <f t="shared" si="74"/>
        <v>0</v>
      </c>
      <c r="L741" s="1"/>
      <c r="M741" s="1"/>
      <c r="N741" s="1"/>
      <c r="O741" s="1"/>
      <c r="P741" s="1"/>
    </row>
    <row r="742" spans="1:16" ht="225" hidden="1" x14ac:dyDescent="0.25">
      <c r="A742" s="1"/>
      <c r="B742" s="1"/>
      <c r="C742" s="1"/>
      <c r="D742" s="1" t="s">
        <v>32</v>
      </c>
      <c r="E742" s="1" t="s">
        <v>1245</v>
      </c>
      <c r="F742" s="1"/>
      <c r="G742" s="1"/>
      <c r="H742" s="1"/>
      <c r="I742" s="1"/>
      <c r="J742" s="1"/>
      <c r="K742" s="1">
        <f t="shared" si="74"/>
        <v>0</v>
      </c>
      <c r="L742" s="1"/>
      <c r="M742" s="1"/>
      <c r="N742" s="1"/>
      <c r="O742" s="1"/>
      <c r="P742" s="1"/>
    </row>
    <row r="743" spans="1:16" ht="60" hidden="1" x14ac:dyDescent="0.25">
      <c r="A743" s="1"/>
      <c r="B743" s="1"/>
      <c r="C743" s="1"/>
      <c r="D743" s="1" t="s">
        <v>34</v>
      </c>
      <c r="E743" s="1" t="s">
        <v>1246</v>
      </c>
      <c r="F743" s="1"/>
      <c r="G743" s="1"/>
      <c r="H743" s="1"/>
      <c r="I743" s="1"/>
      <c r="J743" s="1"/>
      <c r="K743" s="1">
        <f t="shared" si="74"/>
        <v>0</v>
      </c>
      <c r="L743" s="1"/>
      <c r="M743" s="1"/>
      <c r="N743" s="1"/>
      <c r="O743" s="1"/>
      <c r="P743" s="1"/>
    </row>
    <row r="744" spans="1:16" hidden="1" x14ac:dyDescent="0.25">
      <c r="A744" s="1"/>
      <c r="B744" s="1"/>
      <c r="C744" s="1"/>
      <c r="D744" s="1" t="s">
        <v>36</v>
      </c>
      <c r="E744" s="1" t="s">
        <v>1247</v>
      </c>
      <c r="F744" s="1"/>
      <c r="G744" s="1"/>
      <c r="H744" s="1"/>
      <c r="I744" s="1"/>
      <c r="J744" s="1"/>
      <c r="K744" s="1">
        <f t="shared" si="74"/>
        <v>0</v>
      </c>
      <c r="L744" s="1"/>
      <c r="M744" s="1"/>
      <c r="N744" s="1"/>
      <c r="O744" s="1"/>
      <c r="P744" s="1"/>
    </row>
    <row r="745" spans="1:16" ht="30" hidden="1" x14ac:dyDescent="0.25">
      <c r="A745" s="1"/>
      <c r="B745" s="1"/>
      <c r="C745" s="1"/>
      <c r="D745" s="1" t="s">
        <v>38</v>
      </c>
      <c r="E745" s="1" t="s">
        <v>1248</v>
      </c>
      <c r="F745" s="1"/>
      <c r="G745" s="1"/>
      <c r="H745" s="1"/>
      <c r="I745" s="1"/>
      <c r="J745" s="1"/>
      <c r="K745" s="1">
        <f t="shared" si="74"/>
        <v>0</v>
      </c>
      <c r="L745" s="1"/>
      <c r="M745" s="1"/>
      <c r="N745" s="1"/>
      <c r="O745" s="1"/>
      <c r="P745" s="1"/>
    </row>
    <row r="746" spans="1:16" ht="90" hidden="1" x14ac:dyDescent="0.25">
      <c r="A746" s="1"/>
      <c r="B746" s="1"/>
      <c r="C746" s="1"/>
      <c r="D746" s="1" t="s">
        <v>40</v>
      </c>
      <c r="E746" s="1" t="s">
        <v>1249</v>
      </c>
      <c r="F746" s="1"/>
      <c r="G746" s="1"/>
      <c r="H746" s="1"/>
      <c r="I746" s="1"/>
      <c r="J746" s="1"/>
      <c r="K746" s="1">
        <f t="shared" si="74"/>
        <v>0</v>
      </c>
      <c r="L746" s="1"/>
      <c r="M746" s="1"/>
      <c r="N746" s="1"/>
      <c r="O746" s="1"/>
      <c r="P746" s="1"/>
    </row>
    <row r="747" spans="1:16" ht="30" hidden="1" x14ac:dyDescent="0.25">
      <c r="A747" s="1"/>
      <c r="B747" s="1"/>
      <c r="C747" s="1"/>
      <c r="D747" s="1" t="s">
        <v>42</v>
      </c>
      <c r="E747" s="1" t="s">
        <v>1250</v>
      </c>
      <c r="F747" s="1"/>
      <c r="G747" s="1"/>
      <c r="H747" s="1"/>
      <c r="I747" s="1"/>
      <c r="J747" s="1"/>
      <c r="K747" s="1">
        <f t="shared" si="74"/>
        <v>0</v>
      </c>
      <c r="L747" s="1"/>
      <c r="M747" s="1"/>
      <c r="N747" s="1"/>
      <c r="O747" s="1"/>
      <c r="P747" s="1"/>
    </row>
    <row r="748" spans="1:16" ht="90" hidden="1" x14ac:dyDescent="0.25">
      <c r="A748" s="1"/>
      <c r="B748" s="1"/>
      <c r="C748" s="1"/>
      <c r="D748" s="1" t="s">
        <v>43</v>
      </c>
      <c r="E748" s="1" t="s">
        <v>1251</v>
      </c>
      <c r="F748" s="1"/>
      <c r="G748" s="1"/>
      <c r="H748" s="1"/>
      <c r="I748" s="1"/>
      <c r="J748" s="1"/>
      <c r="K748" s="1">
        <f t="shared" ref="K748:K811" si="76">I748-J748</f>
        <v>0</v>
      </c>
      <c r="L748" s="1"/>
      <c r="M748" s="1"/>
      <c r="N748" s="1"/>
      <c r="O748" s="1"/>
      <c r="P748" s="1"/>
    </row>
    <row r="749" spans="1:16" ht="87.75" customHeight="1" x14ac:dyDescent="0.25">
      <c r="A749" s="1">
        <v>84</v>
      </c>
      <c r="B749" s="1" t="s">
        <v>1217</v>
      </c>
      <c r="C749" s="1" t="s">
        <v>1252</v>
      </c>
      <c r="D749" s="1" t="s">
        <v>15</v>
      </c>
      <c r="E749" s="1" t="s">
        <v>1253</v>
      </c>
      <c r="F749" s="1" t="s">
        <v>1254</v>
      </c>
      <c r="G749" s="1">
        <v>3</v>
      </c>
      <c r="H749" s="1">
        <v>3</v>
      </c>
      <c r="I749" s="1">
        <v>5</v>
      </c>
      <c r="J749" s="1">
        <v>4</v>
      </c>
      <c r="K749" s="1">
        <f t="shared" si="76"/>
        <v>1</v>
      </c>
      <c r="L749" s="1" t="str">
        <f t="shared" ref="L749:L811" si="77">IF(K749&gt;0,("Si"),("No"))</f>
        <v>Si</v>
      </c>
      <c r="M749" s="1" t="s">
        <v>1255</v>
      </c>
      <c r="N749" s="1" t="s">
        <v>1256</v>
      </c>
      <c r="O749" s="1" t="s">
        <v>1257</v>
      </c>
      <c r="P749" s="1" t="s">
        <v>1258</v>
      </c>
    </row>
    <row r="750" spans="1:16" ht="60" hidden="1" x14ac:dyDescent="0.25">
      <c r="A750" s="1"/>
      <c r="B750" s="1"/>
      <c r="C750" s="1"/>
      <c r="D750" s="1" t="s">
        <v>22</v>
      </c>
      <c r="E750" s="1" t="s">
        <v>1259</v>
      </c>
      <c r="F750" s="1" t="s">
        <v>1260</v>
      </c>
      <c r="G750" s="1">
        <v>2</v>
      </c>
      <c r="H750" s="1">
        <v>2</v>
      </c>
      <c r="I750" s="1">
        <v>3</v>
      </c>
      <c r="J750" s="1">
        <v>3</v>
      </c>
      <c r="K750" s="1">
        <f t="shared" si="76"/>
        <v>0</v>
      </c>
      <c r="L750" s="1" t="str">
        <f t="shared" si="77"/>
        <v>No</v>
      </c>
      <c r="M750" s="1"/>
      <c r="N750" s="1"/>
      <c r="O750" s="1"/>
      <c r="P750" s="1"/>
    </row>
    <row r="751" spans="1:16" ht="30" hidden="1" x14ac:dyDescent="0.25">
      <c r="A751" s="1"/>
      <c r="B751" s="1"/>
      <c r="C751" s="1"/>
      <c r="D751" s="1" t="s">
        <v>25</v>
      </c>
      <c r="E751" s="1" t="s">
        <v>1261</v>
      </c>
      <c r="F751" s="1"/>
      <c r="G751" s="1"/>
      <c r="H751" s="1"/>
      <c r="I751" s="1"/>
      <c r="J751" s="1"/>
      <c r="K751" s="1">
        <f t="shared" si="76"/>
        <v>0</v>
      </c>
      <c r="L751" s="1"/>
      <c r="M751" s="1"/>
      <c r="N751" s="1"/>
      <c r="O751" s="1"/>
      <c r="P751" s="1"/>
    </row>
    <row r="752" spans="1:16" ht="30" hidden="1" x14ac:dyDescent="0.25">
      <c r="A752" s="1"/>
      <c r="B752" s="1"/>
      <c r="C752" s="1"/>
      <c r="D752" s="1" t="s">
        <v>28</v>
      </c>
      <c r="E752" s="1" t="s">
        <v>1262</v>
      </c>
      <c r="F752" s="1"/>
      <c r="G752" s="1"/>
      <c r="H752" s="1"/>
      <c r="I752" s="1"/>
      <c r="J752" s="1"/>
      <c r="K752" s="1">
        <f t="shared" si="76"/>
        <v>0</v>
      </c>
      <c r="L752" s="1"/>
      <c r="M752" s="1"/>
      <c r="N752" s="1"/>
      <c r="O752" s="1"/>
      <c r="P752" s="1"/>
    </row>
    <row r="753" spans="1:16" ht="75" hidden="1" x14ac:dyDescent="0.25">
      <c r="A753" s="1"/>
      <c r="B753" s="1"/>
      <c r="C753" s="1"/>
      <c r="D753" s="1" t="s">
        <v>30</v>
      </c>
      <c r="E753" s="1" t="s">
        <v>1263</v>
      </c>
      <c r="F753" s="1"/>
      <c r="G753" s="1"/>
      <c r="H753" s="1"/>
      <c r="I753" s="1"/>
      <c r="J753" s="1"/>
      <c r="K753" s="1">
        <f t="shared" si="76"/>
        <v>0</v>
      </c>
      <c r="L753" s="1"/>
      <c r="M753" s="1"/>
      <c r="N753" s="1"/>
      <c r="O753" s="1"/>
      <c r="P753" s="1"/>
    </row>
    <row r="754" spans="1:16" hidden="1" x14ac:dyDescent="0.25">
      <c r="A754" s="1"/>
      <c r="B754" s="1"/>
      <c r="C754" s="1"/>
      <c r="D754" s="1" t="s">
        <v>34</v>
      </c>
      <c r="E754" s="1" t="s">
        <v>1264</v>
      </c>
      <c r="F754" s="1"/>
      <c r="G754" s="1"/>
      <c r="H754" s="1"/>
      <c r="I754" s="1"/>
      <c r="J754" s="1"/>
      <c r="K754" s="1">
        <f t="shared" si="76"/>
        <v>0</v>
      </c>
      <c r="L754" s="1"/>
      <c r="M754" s="1"/>
      <c r="N754" s="1"/>
      <c r="O754" s="1"/>
      <c r="P754" s="1"/>
    </row>
    <row r="755" spans="1:16" ht="30" hidden="1" x14ac:dyDescent="0.25">
      <c r="A755" s="1"/>
      <c r="B755" s="1"/>
      <c r="C755" s="1"/>
      <c r="D755" s="1" t="s">
        <v>36</v>
      </c>
      <c r="E755" s="1" t="s">
        <v>1265</v>
      </c>
      <c r="F755" s="1"/>
      <c r="G755" s="1"/>
      <c r="H755" s="1"/>
      <c r="I755" s="1"/>
      <c r="J755" s="1"/>
      <c r="K755" s="1">
        <f t="shared" si="76"/>
        <v>0</v>
      </c>
      <c r="L755" s="1"/>
      <c r="M755" s="1"/>
      <c r="N755" s="1"/>
      <c r="O755" s="1"/>
      <c r="P755" s="1"/>
    </row>
    <row r="756" spans="1:16" ht="30" hidden="1" x14ac:dyDescent="0.25">
      <c r="A756" s="1"/>
      <c r="B756" s="1"/>
      <c r="C756" s="1"/>
      <c r="D756" s="1" t="s">
        <v>38</v>
      </c>
      <c r="E756" s="1" t="s">
        <v>1266</v>
      </c>
      <c r="F756" s="1"/>
      <c r="G756" s="1"/>
      <c r="H756" s="1"/>
      <c r="I756" s="1"/>
      <c r="J756" s="1"/>
      <c r="K756" s="1">
        <f t="shared" si="76"/>
        <v>0</v>
      </c>
      <c r="L756" s="1"/>
      <c r="M756" s="1"/>
      <c r="N756" s="1"/>
      <c r="O756" s="1"/>
      <c r="P756" s="1"/>
    </row>
    <row r="757" spans="1:16" ht="105" hidden="1" x14ac:dyDescent="0.25">
      <c r="A757" s="1"/>
      <c r="B757" s="1"/>
      <c r="C757" s="1"/>
      <c r="D757" s="1" t="s">
        <v>40</v>
      </c>
      <c r="E757" s="1" t="s">
        <v>1267</v>
      </c>
      <c r="F757" s="1"/>
      <c r="G757" s="1"/>
      <c r="H757" s="1"/>
      <c r="I757" s="1"/>
      <c r="J757" s="1"/>
      <c r="K757" s="1">
        <f t="shared" si="76"/>
        <v>0</v>
      </c>
      <c r="L757" s="1"/>
      <c r="M757" s="1"/>
      <c r="N757" s="1"/>
      <c r="O757" s="1"/>
      <c r="P757" s="1"/>
    </row>
    <row r="758" spans="1:16" ht="45" hidden="1" x14ac:dyDescent="0.25">
      <c r="A758" s="1"/>
      <c r="B758" s="1"/>
      <c r="C758" s="1"/>
      <c r="D758" s="1" t="s">
        <v>42</v>
      </c>
      <c r="E758" s="1" t="s">
        <v>1268</v>
      </c>
      <c r="F758" s="1"/>
      <c r="G758" s="1"/>
      <c r="H758" s="1"/>
      <c r="I758" s="1"/>
      <c r="J758" s="1"/>
      <c r="K758" s="1">
        <f t="shared" si="76"/>
        <v>0</v>
      </c>
      <c r="L758" s="1"/>
      <c r="M758" s="1"/>
      <c r="N758" s="1"/>
      <c r="O758" s="1"/>
      <c r="P758" s="1"/>
    </row>
    <row r="759" spans="1:16" hidden="1" x14ac:dyDescent="0.25">
      <c r="A759" s="1"/>
      <c r="B759" s="1"/>
      <c r="C759" s="1"/>
      <c r="D759" s="1" t="s">
        <v>43</v>
      </c>
      <c r="E759" s="1" t="s">
        <v>279</v>
      </c>
      <c r="F759" s="1"/>
      <c r="G759" s="1"/>
      <c r="H759" s="1"/>
      <c r="I759" s="1"/>
      <c r="J759" s="1"/>
      <c r="K759" s="1">
        <f t="shared" si="76"/>
        <v>0</v>
      </c>
      <c r="L759" s="1"/>
      <c r="M759" s="1"/>
      <c r="N759" s="1"/>
      <c r="O759" s="1"/>
      <c r="P759" s="1"/>
    </row>
    <row r="760" spans="1:16" ht="375" x14ac:dyDescent="0.25">
      <c r="A760" s="1">
        <v>85</v>
      </c>
      <c r="B760" s="1" t="s">
        <v>1217</v>
      </c>
      <c r="C760" s="1" t="s">
        <v>1269</v>
      </c>
      <c r="D760" s="1" t="s">
        <v>15</v>
      </c>
      <c r="E760" s="1" t="s">
        <v>1270</v>
      </c>
      <c r="F760" s="1" t="s">
        <v>1271</v>
      </c>
      <c r="G760" s="1">
        <v>1</v>
      </c>
      <c r="H760" s="1">
        <v>3</v>
      </c>
      <c r="I760" s="1">
        <v>3</v>
      </c>
      <c r="J760" s="1">
        <v>2</v>
      </c>
      <c r="K760" s="1">
        <f t="shared" si="76"/>
        <v>1</v>
      </c>
      <c r="L760" s="1" t="str">
        <f t="shared" si="77"/>
        <v>Si</v>
      </c>
      <c r="M760" s="1" t="s">
        <v>1272</v>
      </c>
      <c r="N760" s="1" t="s">
        <v>1273</v>
      </c>
      <c r="O760" s="1" t="s">
        <v>1274</v>
      </c>
      <c r="P760" s="1" t="s">
        <v>1275</v>
      </c>
    </row>
    <row r="761" spans="1:16" ht="60" hidden="1" x14ac:dyDescent="0.25">
      <c r="A761" s="1"/>
      <c r="B761" s="1"/>
      <c r="C761" s="1"/>
      <c r="D761" s="1" t="s">
        <v>22</v>
      </c>
      <c r="E761" s="1" t="s">
        <v>1276</v>
      </c>
      <c r="F761" s="1" t="s">
        <v>1277</v>
      </c>
      <c r="G761" s="1">
        <v>1</v>
      </c>
      <c r="H761" s="1">
        <v>2</v>
      </c>
      <c r="I761" s="1"/>
      <c r="J761" s="1"/>
      <c r="K761" s="1">
        <f t="shared" si="76"/>
        <v>0</v>
      </c>
      <c r="L761" s="1" t="str">
        <f t="shared" si="77"/>
        <v>No</v>
      </c>
      <c r="M761" s="1"/>
      <c r="N761" s="1"/>
      <c r="O761" s="1"/>
      <c r="P761" s="1"/>
    </row>
    <row r="762" spans="1:16" ht="60" hidden="1" x14ac:dyDescent="0.25">
      <c r="A762" s="1"/>
      <c r="B762" s="1"/>
      <c r="C762" s="1"/>
      <c r="D762" s="1" t="s">
        <v>25</v>
      </c>
      <c r="E762" s="1" t="s">
        <v>1278</v>
      </c>
      <c r="F762" s="1"/>
      <c r="G762" s="1"/>
      <c r="H762" s="1"/>
      <c r="I762" s="1"/>
      <c r="J762" s="1"/>
      <c r="K762" s="1">
        <f t="shared" si="76"/>
        <v>0</v>
      </c>
      <c r="L762" s="1"/>
      <c r="M762" s="1"/>
      <c r="N762" s="1"/>
      <c r="O762" s="1"/>
      <c r="P762" s="1"/>
    </row>
    <row r="763" spans="1:16" ht="150" hidden="1" x14ac:dyDescent="0.25">
      <c r="A763" s="1"/>
      <c r="B763" s="1"/>
      <c r="C763" s="1"/>
      <c r="D763" s="1" t="s">
        <v>30</v>
      </c>
      <c r="E763" s="1" t="s">
        <v>1279</v>
      </c>
      <c r="F763" s="1"/>
      <c r="G763" s="1"/>
      <c r="H763" s="1"/>
      <c r="I763" s="1"/>
      <c r="J763" s="1"/>
      <c r="K763" s="1">
        <f t="shared" si="76"/>
        <v>0</v>
      </c>
      <c r="L763" s="1"/>
      <c r="M763" s="1"/>
      <c r="N763" s="1"/>
      <c r="O763" s="1"/>
      <c r="P763" s="1"/>
    </row>
    <row r="764" spans="1:16" ht="240" hidden="1" x14ac:dyDescent="0.25">
      <c r="A764" s="1"/>
      <c r="B764" s="1"/>
      <c r="C764" s="1"/>
      <c r="D764" s="1" t="s">
        <v>32</v>
      </c>
      <c r="E764" s="1" t="s">
        <v>1280</v>
      </c>
      <c r="F764" s="1"/>
      <c r="G764" s="1"/>
      <c r="H764" s="1"/>
      <c r="I764" s="1"/>
      <c r="J764" s="1"/>
      <c r="K764" s="1">
        <f t="shared" si="76"/>
        <v>0</v>
      </c>
      <c r="L764" s="1"/>
      <c r="M764" s="1"/>
      <c r="N764" s="1"/>
      <c r="O764" s="1"/>
      <c r="P764" s="1"/>
    </row>
    <row r="765" spans="1:16" ht="195" hidden="1" x14ac:dyDescent="0.25">
      <c r="A765" s="1"/>
      <c r="B765" s="1"/>
      <c r="C765" s="1"/>
      <c r="D765" s="1" t="s">
        <v>34</v>
      </c>
      <c r="E765" s="1" t="s">
        <v>1281</v>
      </c>
      <c r="F765" s="1"/>
      <c r="G765" s="1"/>
      <c r="H765" s="1"/>
      <c r="I765" s="1"/>
      <c r="J765" s="1"/>
      <c r="K765" s="1">
        <f t="shared" si="76"/>
        <v>0</v>
      </c>
      <c r="L765" s="1"/>
      <c r="M765" s="1"/>
      <c r="N765" s="1"/>
      <c r="O765" s="1"/>
      <c r="P765" s="1"/>
    </row>
    <row r="766" spans="1:16" ht="60" hidden="1" x14ac:dyDescent="0.25">
      <c r="A766" s="1"/>
      <c r="B766" s="1"/>
      <c r="C766" s="1"/>
      <c r="D766" s="1" t="s">
        <v>36</v>
      </c>
      <c r="E766" s="1" t="s">
        <v>1282</v>
      </c>
      <c r="F766" s="1"/>
      <c r="G766" s="1"/>
      <c r="H766" s="1"/>
      <c r="I766" s="1"/>
      <c r="J766" s="1"/>
      <c r="K766" s="1">
        <f t="shared" si="76"/>
        <v>0</v>
      </c>
      <c r="L766" s="1"/>
      <c r="M766" s="1"/>
      <c r="N766" s="1"/>
      <c r="O766" s="1"/>
      <c r="P766" s="1"/>
    </row>
    <row r="767" spans="1:16" ht="45" hidden="1" x14ac:dyDescent="0.25">
      <c r="A767" s="1"/>
      <c r="B767" s="1"/>
      <c r="C767" s="1"/>
      <c r="D767" s="1" t="s">
        <v>38</v>
      </c>
      <c r="E767" s="1" t="s">
        <v>1283</v>
      </c>
      <c r="F767" s="1"/>
      <c r="G767" s="1"/>
      <c r="H767" s="1"/>
      <c r="I767" s="1"/>
      <c r="J767" s="1"/>
      <c r="K767" s="1">
        <f t="shared" si="76"/>
        <v>0</v>
      </c>
      <c r="L767" s="1"/>
      <c r="M767" s="1"/>
      <c r="N767" s="1"/>
      <c r="O767" s="1"/>
      <c r="P767" s="1"/>
    </row>
    <row r="768" spans="1:16" ht="150" hidden="1" x14ac:dyDescent="0.25">
      <c r="A768" s="1"/>
      <c r="B768" s="1"/>
      <c r="C768" s="1"/>
      <c r="D768" s="1" t="s">
        <v>40</v>
      </c>
      <c r="E768" s="1" t="s">
        <v>1284</v>
      </c>
      <c r="F768" s="1"/>
      <c r="G768" s="1"/>
      <c r="H768" s="1"/>
      <c r="I768" s="1"/>
      <c r="J768" s="1"/>
      <c r="K768" s="1">
        <f t="shared" si="76"/>
        <v>0</v>
      </c>
      <c r="L768" s="1"/>
      <c r="M768" s="1"/>
      <c r="N768" s="1"/>
      <c r="O768" s="1"/>
      <c r="P768" s="1"/>
    </row>
    <row r="769" spans="1:16" hidden="1" x14ac:dyDescent="0.25">
      <c r="A769" s="1"/>
      <c r="B769" s="1"/>
      <c r="C769" s="1"/>
      <c r="D769" s="1" t="s">
        <v>42</v>
      </c>
      <c r="E769" s="1" t="s">
        <v>1285</v>
      </c>
      <c r="F769" s="1"/>
      <c r="G769" s="1"/>
      <c r="H769" s="1"/>
      <c r="I769" s="1"/>
      <c r="J769" s="1"/>
      <c r="K769" s="1">
        <f t="shared" si="76"/>
        <v>0</v>
      </c>
      <c r="L769" s="1"/>
      <c r="M769" s="1"/>
      <c r="N769" s="1"/>
      <c r="O769" s="1"/>
      <c r="P769" s="1"/>
    </row>
    <row r="770" spans="1:16" ht="240" hidden="1" x14ac:dyDescent="0.25">
      <c r="A770" s="1"/>
      <c r="B770" s="1"/>
      <c r="C770" s="1"/>
      <c r="D770" s="1" t="s">
        <v>43</v>
      </c>
      <c r="E770" s="1" t="s">
        <v>1286</v>
      </c>
      <c r="F770" s="1"/>
      <c r="G770" s="1"/>
      <c r="H770" s="1"/>
      <c r="I770" s="1"/>
      <c r="J770" s="1"/>
      <c r="K770" s="1">
        <f t="shared" si="76"/>
        <v>0</v>
      </c>
      <c r="L770" s="1"/>
      <c r="M770" s="1"/>
      <c r="N770" s="1"/>
      <c r="O770" s="1"/>
      <c r="P770" s="1"/>
    </row>
    <row r="771" spans="1:16" ht="45" hidden="1" x14ac:dyDescent="0.25">
      <c r="A771" s="1">
        <v>86</v>
      </c>
      <c r="B771" s="1" t="s">
        <v>1217</v>
      </c>
      <c r="C771" s="1" t="s">
        <v>1287</v>
      </c>
      <c r="D771" s="1" t="s">
        <v>15</v>
      </c>
      <c r="E771" s="1" t="s">
        <v>218</v>
      </c>
      <c r="F771" s="1"/>
      <c r="G771" s="1"/>
      <c r="H771" s="1"/>
      <c r="I771" s="1"/>
      <c r="J771" s="1"/>
      <c r="K771" s="1">
        <f t="shared" si="76"/>
        <v>0</v>
      </c>
      <c r="L771" s="1"/>
      <c r="M771" s="1"/>
      <c r="N771" s="1"/>
      <c r="O771" s="1"/>
      <c r="P771" s="1"/>
    </row>
    <row r="772" spans="1:16" hidden="1" x14ac:dyDescent="0.25">
      <c r="A772" s="1"/>
      <c r="B772" s="1"/>
      <c r="C772" s="1"/>
      <c r="D772" s="1" t="s">
        <v>22</v>
      </c>
      <c r="E772" s="1" t="s">
        <v>1288</v>
      </c>
      <c r="F772" s="1"/>
      <c r="G772" s="1"/>
      <c r="H772" s="1"/>
      <c r="I772" s="1"/>
      <c r="J772" s="1"/>
      <c r="K772" s="1">
        <f t="shared" si="76"/>
        <v>0</v>
      </c>
      <c r="L772" s="1"/>
      <c r="M772" s="1"/>
      <c r="N772" s="1"/>
      <c r="O772" s="1"/>
      <c r="P772" s="1"/>
    </row>
    <row r="773" spans="1:16" hidden="1" x14ac:dyDescent="0.25">
      <c r="A773" s="1"/>
      <c r="B773" s="1"/>
      <c r="C773" s="1"/>
      <c r="D773" s="1" t="s">
        <v>28</v>
      </c>
      <c r="E773" s="1" t="s">
        <v>1289</v>
      </c>
      <c r="F773" s="1"/>
      <c r="G773" s="1"/>
      <c r="H773" s="1"/>
      <c r="I773" s="1"/>
      <c r="J773" s="1"/>
      <c r="K773" s="1">
        <f t="shared" si="76"/>
        <v>0</v>
      </c>
      <c r="L773" s="1"/>
      <c r="M773" s="1"/>
      <c r="N773" s="1"/>
      <c r="O773" s="1"/>
      <c r="P773" s="1"/>
    </row>
    <row r="774" spans="1:16" ht="30" hidden="1" x14ac:dyDescent="0.25">
      <c r="A774" s="1"/>
      <c r="B774" s="1"/>
      <c r="C774" s="1"/>
      <c r="D774" s="1" t="s">
        <v>30</v>
      </c>
      <c r="E774" s="1" t="s">
        <v>1290</v>
      </c>
      <c r="F774" s="1"/>
      <c r="G774" s="1"/>
      <c r="H774" s="1"/>
      <c r="I774" s="1"/>
      <c r="J774" s="1"/>
      <c r="K774" s="1">
        <f t="shared" si="76"/>
        <v>0</v>
      </c>
      <c r="L774" s="1"/>
      <c r="M774" s="1"/>
      <c r="N774" s="1"/>
      <c r="O774" s="1"/>
      <c r="P774" s="1"/>
    </row>
    <row r="775" spans="1:16" hidden="1" x14ac:dyDescent="0.25">
      <c r="A775" s="1"/>
      <c r="B775" s="1"/>
      <c r="C775" s="1"/>
      <c r="D775" s="1" t="s">
        <v>34</v>
      </c>
      <c r="E775" s="1" t="s">
        <v>601</v>
      </c>
      <c r="F775" s="1"/>
      <c r="G775" s="1"/>
      <c r="H775" s="1"/>
      <c r="I775" s="1"/>
      <c r="J775" s="1"/>
      <c r="K775" s="1">
        <f t="shared" si="76"/>
        <v>0</v>
      </c>
      <c r="L775" s="1"/>
      <c r="M775" s="1"/>
      <c r="N775" s="1"/>
      <c r="O775" s="1"/>
      <c r="P775" s="1"/>
    </row>
    <row r="776" spans="1:16" hidden="1" x14ac:dyDescent="0.25">
      <c r="A776" s="1"/>
      <c r="B776" s="1"/>
      <c r="C776" s="1"/>
      <c r="D776" s="1" t="s">
        <v>36</v>
      </c>
      <c r="E776" s="1" t="s">
        <v>1291</v>
      </c>
      <c r="F776" s="1"/>
      <c r="G776" s="1"/>
      <c r="H776" s="1"/>
      <c r="I776" s="1"/>
      <c r="J776" s="1"/>
      <c r="K776" s="1">
        <f t="shared" si="76"/>
        <v>0</v>
      </c>
      <c r="L776" s="1"/>
      <c r="M776" s="1"/>
      <c r="N776" s="1"/>
      <c r="O776" s="1"/>
      <c r="P776" s="1"/>
    </row>
    <row r="777" spans="1:16" hidden="1" x14ac:dyDescent="0.25">
      <c r="A777" s="1"/>
      <c r="B777" s="1"/>
      <c r="C777" s="1"/>
      <c r="D777" s="1" t="s">
        <v>38</v>
      </c>
      <c r="E777" s="1" t="s">
        <v>1292</v>
      </c>
      <c r="F777" s="1"/>
      <c r="G777" s="1"/>
      <c r="H777" s="1"/>
      <c r="I777" s="1"/>
      <c r="J777" s="1"/>
      <c r="K777" s="1">
        <f t="shared" si="76"/>
        <v>0</v>
      </c>
      <c r="L777" s="1"/>
      <c r="M777" s="1"/>
      <c r="N777" s="1"/>
      <c r="O777" s="1"/>
      <c r="P777" s="1"/>
    </row>
    <row r="778" spans="1:16" hidden="1" x14ac:dyDescent="0.25">
      <c r="A778" s="1"/>
      <c r="B778" s="1"/>
      <c r="C778" s="1"/>
      <c r="D778" s="1" t="s">
        <v>40</v>
      </c>
      <c r="E778" s="1" t="s">
        <v>1293</v>
      </c>
      <c r="F778" s="1"/>
      <c r="G778" s="1"/>
      <c r="H778" s="1"/>
      <c r="I778" s="1"/>
      <c r="J778" s="1"/>
      <c r="K778" s="1">
        <f t="shared" si="76"/>
        <v>0</v>
      </c>
      <c r="L778" s="1"/>
      <c r="M778" s="1"/>
      <c r="N778" s="1"/>
      <c r="O778" s="1"/>
      <c r="P778" s="1"/>
    </row>
    <row r="779" spans="1:16" hidden="1" x14ac:dyDescent="0.25">
      <c r="A779" s="1"/>
      <c r="B779" s="1"/>
      <c r="C779" s="1"/>
      <c r="D779" s="1" t="s">
        <v>42</v>
      </c>
      <c r="E779" s="1" t="s">
        <v>1294</v>
      </c>
      <c r="F779" s="1"/>
      <c r="G779" s="1"/>
      <c r="H779" s="1"/>
      <c r="I779" s="1"/>
      <c r="J779" s="1"/>
      <c r="K779" s="1">
        <f t="shared" si="76"/>
        <v>0</v>
      </c>
      <c r="L779" s="1"/>
      <c r="M779" s="1"/>
      <c r="N779" s="1"/>
      <c r="O779" s="1"/>
      <c r="P779" s="1"/>
    </row>
    <row r="780" spans="1:16" hidden="1" x14ac:dyDescent="0.25">
      <c r="A780" s="1"/>
      <c r="B780" s="1"/>
      <c r="C780" s="1"/>
      <c r="D780" s="1" t="s">
        <v>43</v>
      </c>
      <c r="E780" s="1" t="s">
        <v>1295</v>
      </c>
      <c r="F780" s="1"/>
      <c r="G780" s="1"/>
      <c r="H780" s="1"/>
      <c r="I780" s="1"/>
      <c r="J780" s="1"/>
      <c r="K780" s="1">
        <f t="shared" si="76"/>
        <v>0</v>
      </c>
      <c r="L780" s="1"/>
      <c r="M780" s="1"/>
      <c r="N780" s="1"/>
      <c r="O780" s="1"/>
      <c r="P780" s="1"/>
    </row>
    <row r="781" spans="1:16" ht="150.75" customHeight="1" x14ac:dyDescent="0.25">
      <c r="A781" s="1">
        <v>87</v>
      </c>
      <c r="B781" s="1" t="s">
        <v>1217</v>
      </c>
      <c r="C781" s="1" t="s">
        <v>1296</v>
      </c>
      <c r="D781" s="1" t="s">
        <v>15</v>
      </c>
      <c r="E781" s="1" t="s">
        <v>1297</v>
      </c>
      <c r="F781" s="1" t="s">
        <v>1298</v>
      </c>
      <c r="G781" s="1">
        <v>1</v>
      </c>
      <c r="H781" s="1">
        <v>2</v>
      </c>
      <c r="I781" s="1"/>
      <c r="J781" s="1"/>
      <c r="K781" s="1">
        <f t="shared" si="76"/>
        <v>0</v>
      </c>
      <c r="L781" s="1" t="str">
        <f t="shared" si="77"/>
        <v>No</v>
      </c>
      <c r="M781" s="1" t="s">
        <v>1299</v>
      </c>
      <c r="N781" s="1" t="s">
        <v>1300</v>
      </c>
      <c r="O781" s="1" t="s">
        <v>1301</v>
      </c>
      <c r="P781" s="1" t="s">
        <v>1302</v>
      </c>
    </row>
    <row r="782" spans="1:16" ht="45" hidden="1" x14ac:dyDescent="0.25">
      <c r="A782" s="1"/>
      <c r="B782" s="1"/>
      <c r="C782" s="1"/>
      <c r="D782" s="1" t="s">
        <v>22</v>
      </c>
      <c r="E782" s="1" t="s">
        <v>1303</v>
      </c>
      <c r="F782" s="1" t="s">
        <v>1304</v>
      </c>
      <c r="G782" s="1">
        <v>2</v>
      </c>
      <c r="H782" s="1">
        <v>2</v>
      </c>
      <c r="I782" s="1">
        <v>3</v>
      </c>
      <c r="J782" s="1">
        <v>3</v>
      </c>
      <c r="K782" s="1">
        <f t="shared" si="76"/>
        <v>0</v>
      </c>
      <c r="L782" s="1" t="str">
        <f t="shared" si="77"/>
        <v>No</v>
      </c>
      <c r="M782" s="1"/>
      <c r="N782" s="1"/>
      <c r="O782" s="1"/>
      <c r="P782" s="1"/>
    </row>
    <row r="783" spans="1:16" ht="45" hidden="1" x14ac:dyDescent="0.25">
      <c r="A783" s="1"/>
      <c r="B783" s="1"/>
      <c r="C783" s="1"/>
      <c r="D783" s="1" t="s">
        <v>28</v>
      </c>
      <c r="E783" s="1" t="s">
        <v>1305</v>
      </c>
      <c r="F783" s="1" t="s">
        <v>1306</v>
      </c>
      <c r="G783" s="1">
        <v>2</v>
      </c>
      <c r="H783" s="1">
        <v>2</v>
      </c>
      <c r="I783" s="1">
        <v>3</v>
      </c>
      <c r="J783" s="1">
        <v>2</v>
      </c>
      <c r="K783" s="1">
        <f t="shared" si="76"/>
        <v>1</v>
      </c>
      <c r="L783" s="1" t="str">
        <f t="shared" si="77"/>
        <v>Si</v>
      </c>
      <c r="M783" s="1"/>
      <c r="N783" s="1"/>
      <c r="O783" s="1"/>
      <c r="P783" s="1"/>
    </row>
    <row r="784" spans="1:16" ht="30" hidden="1" x14ac:dyDescent="0.25">
      <c r="A784" s="1"/>
      <c r="B784" s="1"/>
      <c r="C784" s="1"/>
      <c r="D784" s="1" t="s">
        <v>30</v>
      </c>
      <c r="E784" s="1" t="s">
        <v>1307</v>
      </c>
      <c r="F784" s="1"/>
      <c r="G784" s="1"/>
      <c r="H784" s="1"/>
      <c r="I784" s="1"/>
      <c r="J784" s="1"/>
      <c r="K784" s="1">
        <f t="shared" si="76"/>
        <v>0</v>
      </c>
      <c r="L784" s="1"/>
      <c r="M784" s="1"/>
      <c r="N784" s="1"/>
      <c r="O784" s="1"/>
      <c r="P784" s="1"/>
    </row>
    <row r="785" spans="1:16" ht="30" hidden="1" x14ac:dyDescent="0.25">
      <c r="A785" s="1"/>
      <c r="B785" s="1"/>
      <c r="C785" s="1"/>
      <c r="D785" s="1" t="s">
        <v>34</v>
      </c>
      <c r="E785" s="1" t="s">
        <v>1308</v>
      </c>
      <c r="F785" s="1"/>
      <c r="G785" s="1"/>
      <c r="H785" s="1"/>
      <c r="I785" s="1"/>
      <c r="J785" s="1"/>
      <c r="K785" s="1">
        <f t="shared" si="76"/>
        <v>0</v>
      </c>
      <c r="L785" s="1"/>
      <c r="M785" s="1"/>
      <c r="N785" s="1"/>
      <c r="O785" s="1"/>
      <c r="P785" s="1"/>
    </row>
    <row r="786" spans="1:16" ht="105" hidden="1" x14ac:dyDescent="0.25">
      <c r="A786" s="1"/>
      <c r="B786" s="1"/>
      <c r="C786" s="1"/>
      <c r="D786" s="1" t="s">
        <v>36</v>
      </c>
      <c r="E786" s="1" t="s">
        <v>1309</v>
      </c>
      <c r="F786" s="1"/>
      <c r="G786" s="1"/>
      <c r="H786" s="1"/>
      <c r="I786" s="1"/>
      <c r="J786" s="1"/>
      <c r="K786" s="1">
        <f t="shared" si="76"/>
        <v>0</v>
      </c>
      <c r="L786" s="1"/>
      <c r="M786" s="1"/>
      <c r="N786" s="1"/>
      <c r="O786" s="1"/>
      <c r="P786" s="1"/>
    </row>
    <row r="787" spans="1:16" hidden="1" x14ac:dyDescent="0.25">
      <c r="A787" s="1"/>
      <c r="B787" s="1"/>
      <c r="C787" s="1"/>
      <c r="D787" s="1" t="s">
        <v>38</v>
      </c>
      <c r="E787" s="1" t="s">
        <v>1310</v>
      </c>
      <c r="F787" s="1"/>
      <c r="G787" s="1"/>
      <c r="H787" s="1"/>
      <c r="I787" s="1"/>
      <c r="J787" s="1"/>
      <c r="K787" s="1">
        <f t="shared" si="76"/>
        <v>0</v>
      </c>
      <c r="L787" s="1"/>
      <c r="M787" s="1"/>
      <c r="N787" s="1"/>
      <c r="O787" s="1"/>
      <c r="P787" s="1"/>
    </row>
    <row r="788" spans="1:16" ht="165" hidden="1" x14ac:dyDescent="0.25">
      <c r="A788" s="1"/>
      <c r="B788" s="1"/>
      <c r="C788" s="1"/>
      <c r="D788" s="1" t="s">
        <v>40</v>
      </c>
      <c r="E788" s="1" t="s">
        <v>1311</v>
      </c>
      <c r="F788" s="1"/>
      <c r="G788" s="1"/>
      <c r="H788" s="1"/>
      <c r="I788" s="1"/>
      <c r="J788" s="1"/>
      <c r="K788" s="1">
        <f t="shared" si="76"/>
        <v>0</v>
      </c>
      <c r="L788" s="1"/>
      <c r="M788" s="1"/>
      <c r="N788" s="1"/>
      <c r="O788" s="1"/>
      <c r="P788" s="1"/>
    </row>
    <row r="789" spans="1:16" ht="30" hidden="1" x14ac:dyDescent="0.25">
      <c r="A789" s="1"/>
      <c r="B789" s="1"/>
      <c r="C789" s="1"/>
      <c r="D789" s="1" t="s">
        <v>42</v>
      </c>
      <c r="E789" s="1" t="s">
        <v>1312</v>
      </c>
      <c r="F789" s="1"/>
      <c r="G789" s="1"/>
      <c r="H789" s="1"/>
      <c r="I789" s="1"/>
      <c r="J789" s="1"/>
      <c r="K789" s="1">
        <f t="shared" si="76"/>
        <v>0</v>
      </c>
      <c r="L789" s="1"/>
      <c r="M789" s="1"/>
      <c r="N789" s="1"/>
      <c r="O789" s="1"/>
      <c r="P789" s="1"/>
    </row>
    <row r="790" spans="1:16" ht="165" hidden="1" x14ac:dyDescent="0.25">
      <c r="A790" s="1"/>
      <c r="B790" s="1"/>
      <c r="C790" s="1"/>
      <c r="D790" s="1" t="s">
        <v>43</v>
      </c>
      <c r="E790" s="1" t="s">
        <v>1313</v>
      </c>
      <c r="F790" s="1"/>
      <c r="G790" s="1"/>
      <c r="H790" s="1"/>
      <c r="I790" s="1"/>
      <c r="J790" s="1"/>
      <c r="K790" s="1">
        <f t="shared" si="76"/>
        <v>0</v>
      </c>
      <c r="L790" s="1"/>
      <c r="M790" s="1"/>
      <c r="N790" s="1"/>
      <c r="O790" s="1"/>
      <c r="P790" s="1"/>
    </row>
    <row r="791" spans="1:16" ht="129" customHeight="1" x14ac:dyDescent="0.25">
      <c r="A791" s="1">
        <v>88</v>
      </c>
      <c r="B791" s="1" t="s">
        <v>1217</v>
      </c>
      <c r="C791" s="1" t="s">
        <v>1314</v>
      </c>
      <c r="D791" s="1" t="s">
        <v>22</v>
      </c>
      <c r="E791" s="1" t="s">
        <v>233</v>
      </c>
      <c r="F791" s="1" t="s">
        <v>1315</v>
      </c>
      <c r="G791" s="1">
        <v>3</v>
      </c>
      <c r="H791" s="1">
        <v>2</v>
      </c>
      <c r="I791" s="1">
        <v>5</v>
      </c>
      <c r="J791" s="1">
        <v>3</v>
      </c>
      <c r="K791" s="1">
        <f t="shared" si="76"/>
        <v>2</v>
      </c>
      <c r="L791" s="1" t="str">
        <f t="shared" si="77"/>
        <v>Si</v>
      </c>
      <c r="M791" s="1" t="s">
        <v>1316</v>
      </c>
      <c r="N791" s="1" t="s">
        <v>1317</v>
      </c>
      <c r="O791" s="1" t="s">
        <v>1318</v>
      </c>
      <c r="P791" s="1" t="s">
        <v>1319</v>
      </c>
    </row>
    <row r="792" spans="1:16" ht="45" hidden="1" x14ac:dyDescent="0.25">
      <c r="A792" s="1"/>
      <c r="B792" s="1"/>
      <c r="C792" s="1"/>
      <c r="D792" s="1" t="s">
        <v>28</v>
      </c>
      <c r="E792" s="1" t="s">
        <v>1320</v>
      </c>
      <c r="F792" s="1" t="s">
        <v>1321</v>
      </c>
      <c r="G792" s="1">
        <v>3</v>
      </c>
      <c r="H792" s="1">
        <v>3</v>
      </c>
      <c r="I792" s="1">
        <v>5</v>
      </c>
      <c r="J792" s="1">
        <v>4</v>
      </c>
      <c r="K792" s="1">
        <f t="shared" si="76"/>
        <v>1</v>
      </c>
      <c r="L792" s="1" t="str">
        <f t="shared" si="77"/>
        <v>Si</v>
      </c>
      <c r="M792" s="1"/>
      <c r="N792" s="1"/>
      <c r="O792" s="1"/>
      <c r="P792" s="1"/>
    </row>
    <row r="793" spans="1:16" ht="30" hidden="1" x14ac:dyDescent="0.25">
      <c r="A793" s="1"/>
      <c r="B793" s="1"/>
      <c r="C793" s="1"/>
      <c r="D793" s="1" t="s">
        <v>30</v>
      </c>
      <c r="E793" s="1" t="s">
        <v>1322</v>
      </c>
      <c r="F793" s="1"/>
      <c r="G793" s="1"/>
      <c r="H793" s="1"/>
      <c r="I793" s="1"/>
      <c r="J793" s="1"/>
      <c r="K793" s="1">
        <f t="shared" si="76"/>
        <v>0</v>
      </c>
      <c r="L793" s="1"/>
      <c r="M793" s="1"/>
      <c r="N793" s="1"/>
      <c r="O793" s="1"/>
      <c r="P793" s="1"/>
    </row>
    <row r="794" spans="1:16" hidden="1" x14ac:dyDescent="0.25">
      <c r="A794" s="1"/>
      <c r="B794" s="1"/>
      <c r="C794" s="1"/>
      <c r="D794" s="1" t="s">
        <v>36</v>
      </c>
      <c r="E794" s="1" t="s">
        <v>535</v>
      </c>
      <c r="F794" s="1"/>
      <c r="G794" s="1"/>
      <c r="H794" s="1"/>
      <c r="I794" s="1"/>
      <c r="J794" s="1"/>
      <c r="K794" s="1">
        <f t="shared" si="76"/>
        <v>0</v>
      </c>
      <c r="L794" s="1"/>
      <c r="M794" s="1"/>
      <c r="N794" s="1"/>
      <c r="O794" s="1"/>
      <c r="P794" s="1"/>
    </row>
    <row r="795" spans="1:16" ht="60" hidden="1" x14ac:dyDescent="0.25">
      <c r="A795" s="1"/>
      <c r="B795" s="1"/>
      <c r="C795" s="1"/>
      <c r="D795" s="1" t="s">
        <v>40</v>
      </c>
      <c r="E795" s="1" t="s">
        <v>1323</v>
      </c>
      <c r="F795" s="1"/>
      <c r="G795" s="1"/>
      <c r="H795" s="1"/>
      <c r="I795" s="1"/>
      <c r="J795" s="1"/>
      <c r="K795" s="1">
        <f t="shared" si="76"/>
        <v>0</v>
      </c>
      <c r="L795" s="1"/>
      <c r="M795" s="1"/>
      <c r="N795" s="1"/>
      <c r="O795" s="1"/>
      <c r="P795" s="1"/>
    </row>
    <row r="796" spans="1:16" ht="137.25" customHeight="1" x14ac:dyDescent="0.25">
      <c r="A796" s="1">
        <v>89</v>
      </c>
      <c r="B796" s="1" t="s">
        <v>1217</v>
      </c>
      <c r="C796" s="1" t="s">
        <v>1324</v>
      </c>
      <c r="D796" s="1" t="s">
        <v>15</v>
      </c>
      <c r="E796" s="1" t="s">
        <v>1325</v>
      </c>
      <c r="F796" s="1" t="s">
        <v>1326</v>
      </c>
      <c r="G796" s="1">
        <v>2</v>
      </c>
      <c r="H796" s="1">
        <v>3</v>
      </c>
      <c r="I796" s="1">
        <v>4</v>
      </c>
      <c r="J796" s="1">
        <v>3</v>
      </c>
      <c r="K796" s="1">
        <f t="shared" si="76"/>
        <v>1</v>
      </c>
      <c r="L796" s="1" t="str">
        <f t="shared" si="77"/>
        <v>Si</v>
      </c>
      <c r="M796" s="1" t="s">
        <v>1327</v>
      </c>
      <c r="N796" s="1" t="s">
        <v>1328</v>
      </c>
      <c r="O796" s="1" t="s">
        <v>1329</v>
      </c>
      <c r="P796" s="1" t="s">
        <v>1330</v>
      </c>
    </row>
    <row r="797" spans="1:16" ht="30" hidden="1" x14ac:dyDescent="0.25">
      <c r="A797" s="1"/>
      <c r="B797" s="1"/>
      <c r="C797" s="1"/>
      <c r="D797" s="1" t="s">
        <v>22</v>
      </c>
      <c r="E797" s="1" t="s">
        <v>1331</v>
      </c>
      <c r="F797" s="1"/>
      <c r="G797" s="1"/>
      <c r="H797" s="1"/>
      <c r="I797" s="1"/>
      <c r="J797" s="1"/>
      <c r="K797" s="1">
        <f t="shared" si="76"/>
        <v>0</v>
      </c>
      <c r="L797" s="1"/>
      <c r="M797" s="1"/>
      <c r="N797" s="1"/>
      <c r="O797" s="1"/>
      <c r="P797" s="1"/>
    </row>
    <row r="798" spans="1:16" hidden="1" x14ac:dyDescent="0.25">
      <c r="A798" s="1"/>
      <c r="B798" s="1"/>
      <c r="C798" s="1"/>
      <c r="D798" s="1" t="s">
        <v>34</v>
      </c>
      <c r="E798" s="1" t="s">
        <v>1332</v>
      </c>
      <c r="F798" s="1"/>
      <c r="G798" s="1"/>
      <c r="H798" s="1"/>
      <c r="I798" s="1"/>
      <c r="J798" s="1"/>
      <c r="K798" s="1">
        <f t="shared" si="76"/>
        <v>0</v>
      </c>
      <c r="L798" s="1"/>
      <c r="M798" s="1"/>
      <c r="N798" s="1"/>
      <c r="O798" s="1"/>
      <c r="P798" s="1"/>
    </row>
    <row r="799" spans="1:16" hidden="1" x14ac:dyDescent="0.25">
      <c r="A799" s="1"/>
      <c r="B799" s="1"/>
      <c r="C799" s="1"/>
      <c r="D799" s="1" t="s">
        <v>36</v>
      </c>
      <c r="E799" s="1" t="s">
        <v>1333</v>
      </c>
      <c r="F799" s="1"/>
      <c r="G799" s="1"/>
      <c r="H799" s="1"/>
      <c r="I799" s="1"/>
      <c r="J799" s="1"/>
      <c r="K799" s="1">
        <f t="shared" si="76"/>
        <v>0</v>
      </c>
      <c r="L799" s="1"/>
      <c r="M799" s="1"/>
      <c r="N799" s="1"/>
      <c r="O799" s="1"/>
      <c r="P799" s="1"/>
    </row>
    <row r="800" spans="1:16" ht="105" hidden="1" x14ac:dyDescent="0.25">
      <c r="A800" s="1"/>
      <c r="B800" s="1"/>
      <c r="C800" s="1"/>
      <c r="D800" s="1" t="s">
        <v>40</v>
      </c>
      <c r="E800" s="1" t="s">
        <v>1334</v>
      </c>
      <c r="F800" s="1"/>
      <c r="G800" s="1"/>
      <c r="H800" s="1"/>
      <c r="I800" s="1"/>
      <c r="J800" s="1"/>
      <c r="K800" s="1">
        <f t="shared" si="76"/>
        <v>0</v>
      </c>
      <c r="L800" s="1"/>
      <c r="M800" s="1"/>
      <c r="N800" s="1"/>
      <c r="O800" s="1"/>
      <c r="P800" s="1"/>
    </row>
    <row r="801" spans="1:16" ht="60" hidden="1" x14ac:dyDescent="0.25">
      <c r="A801" s="1">
        <v>90</v>
      </c>
      <c r="B801" s="1" t="s">
        <v>1217</v>
      </c>
      <c r="C801" s="1" t="s">
        <v>1335</v>
      </c>
      <c r="D801" s="1" t="s">
        <v>15</v>
      </c>
      <c r="E801" s="1" t="s">
        <v>1336</v>
      </c>
      <c r="F801" s="1" t="s">
        <v>1337</v>
      </c>
      <c r="G801" s="1">
        <v>1</v>
      </c>
      <c r="H801" s="1">
        <v>3</v>
      </c>
      <c r="I801" s="1">
        <v>2</v>
      </c>
      <c r="J801" s="1">
        <v>2</v>
      </c>
      <c r="K801" s="1">
        <f t="shared" si="76"/>
        <v>0</v>
      </c>
      <c r="L801" s="1" t="str">
        <f t="shared" si="77"/>
        <v>No</v>
      </c>
      <c r="M801" s="1"/>
      <c r="N801" s="1"/>
      <c r="O801" s="1"/>
      <c r="P801" s="1"/>
    </row>
    <row r="802" spans="1:16" ht="45" hidden="1" x14ac:dyDescent="0.25">
      <c r="A802" s="1"/>
      <c r="B802" s="1"/>
      <c r="C802" s="1"/>
      <c r="D802" s="1" t="s">
        <v>22</v>
      </c>
      <c r="E802" s="1" t="s">
        <v>1338</v>
      </c>
      <c r="F802" s="1" t="s">
        <v>1339</v>
      </c>
      <c r="G802" s="1">
        <v>1</v>
      </c>
      <c r="H802" s="1">
        <v>2</v>
      </c>
      <c r="I802" s="1">
        <v>2</v>
      </c>
      <c r="J802" s="1">
        <v>3</v>
      </c>
      <c r="K802" s="1">
        <f t="shared" si="76"/>
        <v>-1</v>
      </c>
      <c r="L802" s="1" t="str">
        <f t="shared" si="77"/>
        <v>No</v>
      </c>
      <c r="M802" s="1"/>
      <c r="N802" s="1"/>
      <c r="O802" s="1"/>
      <c r="P802" s="1"/>
    </row>
    <row r="803" spans="1:16" ht="30" hidden="1" x14ac:dyDescent="0.25">
      <c r="A803" s="1"/>
      <c r="B803" s="1"/>
      <c r="C803" s="1"/>
      <c r="D803" s="1" t="s">
        <v>28</v>
      </c>
      <c r="E803" s="1" t="s">
        <v>1340</v>
      </c>
      <c r="F803" s="1"/>
      <c r="G803" s="1"/>
      <c r="H803" s="1"/>
      <c r="I803" s="1"/>
      <c r="J803" s="1"/>
      <c r="K803" s="1">
        <f t="shared" si="76"/>
        <v>0</v>
      </c>
      <c r="L803" s="1"/>
      <c r="M803" s="1"/>
      <c r="N803" s="1"/>
      <c r="O803" s="1"/>
      <c r="P803" s="1"/>
    </row>
    <row r="804" spans="1:16" ht="345" hidden="1" x14ac:dyDescent="0.25">
      <c r="A804" s="1"/>
      <c r="B804" s="1"/>
      <c r="C804" s="1"/>
      <c r="D804" s="1" t="s">
        <v>32</v>
      </c>
      <c r="E804" s="1" t="s">
        <v>1341</v>
      </c>
      <c r="F804" s="1"/>
      <c r="G804" s="1"/>
      <c r="H804" s="1"/>
      <c r="I804" s="1"/>
      <c r="J804" s="1"/>
      <c r="K804" s="1">
        <f t="shared" si="76"/>
        <v>0</v>
      </c>
      <c r="L804" s="1"/>
      <c r="M804" s="1"/>
      <c r="N804" s="1"/>
      <c r="O804" s="1"/>
      <c r="P804" s="1"/>
    </row>
    <row r="805" spans="1:16" ht="60" hidden="1" x14ac:dyDescent="0.25">
      <c r="A805" s="1"/>
      <c r="B805" s="1"/>
      <c r="C805" s="1"/>
      <c r="D805" s="1" t="s">
        <v>34</v>
      </c>
      <c r="E805" s="1" t="s">
        <v>1342</v>
      </c>
      <c r="F805" s="1"/>
      <c r="G805" s="1"/>
      <c r="H805" s="1"/>
      <c r="I805" s="1"/>
      <c r="J805" s="1"/>
      <c r="K805" s="1">
        <f t="shared" si="76"/>
        <v>0</v>
      </c>
      <c r="L805" s="1"/>
      <c r="M805" s="1"/>
      <c r="N805" s="1"/>
      <c r="O805" s="1"/>
      <c r="P805" s="1"/>
    </row>
    <row r="806" spans="1:16" hidden="1" x14ac:dyDescent="0.25">
      <c r="A806" s="1"/>
      <c r="B806" s="1"/>
      <c r="C806" s="1"/>
      <c r="D806" s="1" t="s">
        <v>36</v>
      </c>
      <c r="E806" s="1" t="s">
        <v>1343</v>
      </c>
      <c r="F806" s="1"/>
      <c r="G806" s="1"/>
      <c r="H806" s="1"/>
      <c r="I806" s="1"/>
      <c r="J806" s="1"/>
      <c r="K806" s="1">
        <f t="shared" si="76"/>
        <v>0</v>
      </c>
      <c r="L806" s="1"/>
      <c r="M806" s="1"/>
      <c r="N806" s="1"/>
      <c r="O806" s="1"/>
      <c r="P806" s="1"/>
    </row>
    <row r="807" spans="1:16" hidden="1" x14ac:dyDescent="0.25">
      <c r="A807" s="1"/>
      <c r="B807" s="1"/>
      <c r="C807" s="1"/>
      <c r="D807" s="1" t="s">
        <v>38</v>
      </c>
      <c r="E807" s="1" t="s">
        <v>85</v>
      </c>
      <c r="F807" s="1"/>
      <c r="G807" s="1"/>
      <c r="H807" s="1"/>
      <c r="I807" s="1"/>
      <c r="J807" s="1"/>
      <c r="K807" s="1">
        <f t="shared" si="76"/>
        <v>0</v>
      </c>
      <c r="L807" s="1"/>
      <c r="M807" s="1"/>
      <c r="N807" s="1"/>
      <c r="O807" s="1"/>
      <c r="P807" s="1"/>
    </row>
    <row r="808" spans="1:16" ht="90" hidden="1" x14ac:dyDescent="0.25">
      <c r="A808" s="1"/>
      <c r="B808" s="1"/>
      <c r="C808" s="1"/>
      <c r="D808" s="1" t="s">
        <v>40</v>
      </c>
      <c r="E808" s="1" t="s">
        <v>1344</v>
      </c>
      <c r="F808" s="1"/>
      <c r="G808" s="1"/>
      <c r="H808" s="1"/>
      <c r="I808" s="1"/>
      <c r="J808" s="1"/>
      <c r="K808" s="1">
        <f t="shared" si="76"/>
        <v>0</v>
      </c>
      <c r="L808" s="1"/>
      <c r="M808" s="1"/>
      <c r="N808" s="1"/>
      <c r="O808" s="1"/>
      <c r="P808" s="1"/>
    </row>
    <row r="809" spans="1:16" hidden="1" x14ac:dyDescent="0.25">
      <c r="A809" s="1"/>
      <c r="B809" s="1"/>
      <c r="C809" s="1"/>
      <c r="D809" s="1" t="s">
        <v>42</v>
      </c>
      <c r="E809" s="1" t="s">
        <v>1345</v>
      </c>
      <c r="F809" s="1"/>
      <c r="G809" s="1"/>
      <c r="H809" s="1"/>
      <c r="I809" s="1"/>
      <c r="J809" s="1"/>
      <c r="K809" s="1">
        <f t="shared" si="76"/>
        <v>0</v>
      </c>
      <c r="L809" s="1"/>
      <c r="M809" s="1"/>
      <c r="N809" s="1"/>
      <c r="O809" s="1"/>
      <c r="P809" s="1"/>
    </row>
    <row r="810" spans="1:16" ht="135" hidden="1" x14ac:dyDescent="0.25">
      <c r="A810" s="1"/>
      <c r="B810" s="1"/>
      <c r="C810" s="1"/>
      <c r="D810" s="1" t="s">
        <v>43</v>
      </c>
      <c r="E810" s="1" t="s">
        <v>1346</v>
      </c>
      <c r="F810" s="1"/>
      <c r="G810" s="1"/>
      <c r="H810" s="1"/>
      <c r="I810" s="1"/>
      <c r="J810" s="1"/>
      <c r="K810" s="1">
        <f t="shared" si="76"/>
        <v>0</v>
      </c>
      <c r="L810" s="1"/>
      <c r="M810" s="1"/>
      <c r="N810" s="1"/>
      <c r="O810" s="1"/>
      <c r="P810" s="1"/>
    </row>
    <row r="811" spans="1:16" ht="192" customHeight="1" x14ac:dyDescent="0.25">
      <c r="A811" s="1">
        <v>91</v>
      </c>
      <c r="B811" s="1" t="s">
        <v>1217</v>
      </c>
      <c r="C811" s="1" t="s">
        <v>1347</v>
      </c>
      <c r="D811" s="1" t="s">
        <v>15</v>
      </c>
      <c r="E811" s="1" t="s">
        <v>218</v>
      </c>
      <c r="F811" s="1" t="s">
        <v>1348</v>
      </c>
      <c r="G811" s="1">
        <v>1</v>
      </c>
      <c r="H811" s="1">
        <v>1</v>
      </c>
      <c r="I811" s="1">
        <v>2</v>
      </c>
      <c r="J811" s="1">
        <v>2</v>
      </c>
      <c r="K811" s="1">
        <f t="shared" si="76"/>
        <v>0</v>
      </c>
      <c r="L811" s="1" t="str">
        <f t="shared" si="77"/>
        <v>No</v>
      </c>
      <c r="M811" s="1" t="s">
        <v>1349</v>
      </c>
      <c r="N811" s="1" t="s">
        <v>1350</v>
      </c>
      <c r="O811" s="1" t="s">
        <v>1351</v>
      </c>
      <c r="P811" s="1" t="s">
        <v>1352</v>
      </c>
    </row>
    <row r="812" spans="1:16" ht="45" hidden="1" x14ac:dyDescent="0.25">
      <c r="A812" s="1"/>
      <c r="B812" s="1"/>
      <c r="C812" s="1"/>
      <c r="D812" s="1" t="s">
        <v>22</v>
      </c>
      <c r="E812" s="1" t="s">
        <v>1353</v>
      </c>
      <c r="F812" s="1" t="s">
        <v>1354</v>
      </c>
      <c r="G812" s="1">
        <v>3</v>
      </c>
      <c r="H812" s="1">
        <v>2</v>
      </c>
      <c r="I812" s="1">
        <v>5</v>
      </c>
      <c r="J812" s="1">
        <v>3</v>
      </c>
      <c r="K812" s="1">
        <f t="shared" ref="K812:K845" si="78">I812-J812</f>
        <v>2</v>
      </c>
      <c r="L812" s="1" t="str">
        <f t="shared" ref="L812:L845" si="79">IF(K812&gt;0,("Si"),("No"))</f>
        <v>Si</v>
      </c>
      <c r="M812" s="1"/>
      <c r="N812" s="1"/>
      <c r="O812" s="1"/>
      <c r="P812" s="1"/>
    </row>
    <row r="813" spans="1:16" ht="45" hidden="1" x14ac:dyDescent="0.25">
      <c r="A813" s="1"/>
      <c r="B813" s="1"/>
      <c r="C813" s="1"/>
      <c r="D813" s="1" t="s">
        <v>25</v>
      </c>
      <c r="E813" s="1" t="s">
        <v>1355</v>
      </c>
      <c r="F813" s="1" t="s">
        <v>1356</v>
      </c>
      <c r="G813" s="1">
        <v>1</v>
      </c>
      <c r="H813" s="1">
        <v>2</v>
      </c>
      <c r="I813" s="1">
        <v>3</v>
      </c>
      <c r="J813" s="1">
        <v>2</v>
      </c>
      <c r="K813" s="1">
        <f t="shared" si="78"/>
        <v>1</v>
      </c>
      <c r="L813" s="1" t="str">
        <f t="shared" si="79"/>
        <v>Si</v>
      </c>
      <c r="M813" s="1"/>
      <c r="N813" s="1"/>
      <c r="O813" s="1"/>
      <c r="P813" s="1"/>
    </row>
    <row r="814" spans="1:16" ht="30" hidden="1" x14ac:dyDescent="0.25">
      <c r="A814" s="1"/>
      <c r="B814" s="1"/>
      <c r="C814" s="1"/>
      <c r="D814" s="1" t="s">
        <v>28</v>
      </c>
      <c r="E814" s="1" t="s">
        <v>1357</v>
      </c>
      <c r="F814" s="1"/>
      <c r="G814" s="1"/>
      <c r="H814" s="1"/>
      <c r="I814" s="1"/>
      <c r="J814" s="1"/>
      <c r="K814" s="1">
        <f t="shared" si="78"/>
        <v>0</v>
      </c>
      <c r="L814" s="1"/>
      <c r="M814" s="1"/>
      <c r="N814" s="1"/>
      <c r="O814" s="1"/>
      <c r="P814" s="1"/>
    </row>
    <row r="815" spans="1:16" hidden="1" x14ac:dyDescent="0.25">
      <c r="A815" s="1"/>
      <c r="B815" s="1"/>
      <c r="C815" s="1"/>
      <c r="D815" s="1" t="s">
        <v>30</v>
      </c>
      <c r="E815" s="1" t="s">
        <v>1358</v>
      </c>
      <c r="F815" s="1"/>
      <c r="G815" s="1"/>
      <c r="H815" s="1"/>
      <c r="I815" s="1"/>
      <c r="J815" s="1"/>
      <c r="K815" s="1">
        <f t="shared" si="78"/>
        <v>0</v>
      </c>
      <c r="L815" s="1"/>
      <c r="M815" s="1"/>
      <c r="N815" s="1"/>
      <c r="O815" s="1"/>
      <c r="P815" s="1"/>
    </row>
    <row r="816" spans="1:16" ht="225" hidden="1" x14ac:dyDescent="0.25">
      <c r="A816" s="1"/>
      <c r="B816" s="1"/>
      <c r="C816" s="1"/>
      <c r="D816" s="1" t="s">
        <v>32</v>
      </c>
      <c r="E816" s="1" t="s">
        <v>1359</v>
      </c>
      <c r="F816" s="1"/>
      <c r="G816" s="1"/>
      <c r="H816" s="1"/>
      <c r="I816" s="1"/>
      <c r="J816" s="1"/>
      <c r="K816" s="1">
        <f t="shared" si="78"/>
        <v>0</v>
      </c>
      <c r="L816" s="1"/>
      <c r="M816" s="1"/>
      <c r="N816" s="1"/>
      <c r="O816" s="1"/>
      <c r="P816" s="1"/>
    </row>
    <row r="817" spans="1:16" ht="135" hidden="1" x14ac:dyDescent="0.25">
      <c r="A817" s="1"/>
      <c r="B817" s="1"/>
      <c r="C817" s="1"/>
      <c r="D817" s="1" t="s">
        <v>34</v>
      </c>
      <c r="E817" s="1" t="s">
        <v>1360</v>
      </c>
      <c r="F817" s="1"/>
      <c r="G817" s="1"/>
      <c r="H817" s="1"/>
      <c r="I817" s="1"/>
      <c r="J817" s="1"/>
      <c r="K817" s="1">
        <f t="shared" si="78"/>
        <v>0</v>
      </c>
      <c r="L817" s="1"/>
      <c r="M817" s="1"/>
      <c r="N817" s="1"/>
      <c r="O817" s="1"/>
      <c r="P817" s="1"/>
    </row>
    <row r="818" spans="1:16" hidden="1" x14ac:dyDescent="0.25">
      <c r="A818" s="1"/>
      <c r="B818" s="1"/>
      <c r="C818" s="1"/>
      <c r="D818" s="1" t="s">
        <v>36</v>
      </c>
      <c r="E818" s="1" t="s">
        <v>1361</v>
      </c>
      <c r="F818" s="1"/>
      <c r="G818" s="1"/>
      <c r="H818" s="1"/>
      <c r="I818" s="1"/>
      <c r="J818" s="1"/>
      <c r="K818" s="1">
        <f t="shared" si="78"/>
        <v>0</v>
      </c>
      <c r="L818" s="1"/>
      <c r="M818" s="1"/>
      <c r="N818" s="1"/>
      <c r="O818" s="1"/>
      <c r="P818" s="1"/>
    </row>
    <row r="819" spans="1:16" hidden="1" x14ac:dyDescent="0.25">
      <c r="A819" s="1"/>
      <c r="B819" s="1"/>
      <c r="C819" s="1"/>
      <c r="D819" s="1" t="s">
        <v>38</v>
      </c>
      <c r="E819" s="1" t="s">
        <v>1362</v>
      </c>
      <c r="F819" s="1"/>
      <c r="G819" s="1"/>
      <c r="H819" s="1"/>
      <c r="I819" s="1"/>
      <c r="J819" s="1"/>
      <c r="K819" s="1">
        <f t="shared" si="78"/>
        <v>0</v>
      </c>
      <c r="L819" s="1"/>
      <c r="M819" s="1"/>
      <c r="N819" s="1"/>
      <c r="O819" s="1"/>
      <c r="P819" s="1"/>
    </row>
    <row r="820" spans="1:16" hidden="1" x14ac:dyDescent="0.25">
      <c r="A820" s="1"/>
      <c r="B820" s="1"/>
      <c r="C820" s="1"/>
      <c r="D820" s="1" t="s">
        <v>40</v>
      </c>
      <c r="E820" s="1" t="s">
        <v>1129</v>
      </c>
      <c r="F820" s="1"/>
      <c r="G820" s="1"/>
      <c r="H820" s="1"/>
      <c r="I820" s="1"/>
      <c r="J820" s="1"/>
      <c r="K820" s="1">
        <f t="shared" si="78"/>
        <v>0</v>
      </c>
      <c r="L820" s="1"/>
      <c r="M820" s="1"/>
      <c r="N820" s="1"/>
      <c r="O820" s="1"/>
      <c r="P820" s="1"/>
    </row>
    <row r="821" spans="1:16" ht="30" hidden="1" x14ac:dyDescent="0.25">
      <c r="A821" s="1"/>
      <c r="B821" s="1"/>
      <c r="C821" s="1"/>
      <c r="D821" s="1" t="s">
        <v>42</v>
      </c>
      <c r="E821" s="1" t="s">
        <v>1363</v>
      </c>
      <c r="F821" s="1"/>
      <c r="G821" s="1"/>
      <c r="H821" s="1"/>
      <c r="I821" s="1"/>
      <c r="J821" s="1"/>
      <c r="K821" s="1">
        <f t="shared" si="78"/>
        <v>0</v>
      </c>
      <c r="L821" s="1"/>
      <c r="M821" s="1"/>
      <c r="N821" s="1"/>
      <c r="O821" s="1"/>
      <c r="P821" s="1"/>
    </row>
    <row r="822" spans="1:16" ht="75" hidden="1" x14ac:dyDescent="0.25">
      <c r="A822" s="1"/>
      <c r="B822" s="1"/>
      <c r="C822" s="1"/>
      <c r="D822" s="1" t="s">
        <v>43</v>
      </c>
      <c r="E822" s="1" t="s">
        <v>1364</v>
      </c>
      <c r="F822" s="1"/>
      <c r="G822" s="1"/>
      <c r="H822" s="1"/>
      <c r="I822" s="1"/>
      <c r="J822" s="1"/>
      <c r="K822" s="1">
        <f t="shared" si="78"/>
        <v>0</v>
      </c>
      <c r="L822" s="1"/>
      <c r="M822" s="1"/>
      <c r="N822" s="1"/>
      <c r="O822" s="1"/>
      <c r="P822" s="1"/>
    </row>
    <row r="823" spans="1:16" ht="99.75" customHeight="1" x14ac:dyDescent="0.25">
      <c r="A823" s="1">
        <v>92</v>
      </c>
      <c r="B823" s="1" t="s">
        <v>1217</v>
      </c>
      <c r="C823" s="1" t="s">
        <v>1365</v>
      </c>
      <c r="D823" s="1" t="s">
        <v>15</v>
      </c>
      <c r="E823" s="1" t="s">
        <v>1366</v>
      </c>
      <c r="F823" s="1" t="s">
        <v>1367</v>
      </c>
      <c r="G823" s="1">
        <v>1</v>
      </c>
      <c r="H823" s="1">
        <v>2</v>
      </c>
      <c r="I823" s="1">
        <v>3</v>
      </c>
      <c r="J823" s="1">
        <v>2</v>
      </c>
      <c r="K823" s="1">
        <f t="shared" si="78"/>
        <v>1</v>
      </c>
      <c r="L823" s="1" t="str">
        <f t="shared" si="79"/>
        <v>Si</v>
      </c>
      <c r="M823" s="1" t="s">
        <v>1368</v>
      </c>
      <c r="N823" s="1" t="s">
        <v>1369</v>
      </c>
      <c r="O823" s="1" t="s">
        <v>1370</v>
      </c>
      <c r="P823" s="1" t="s">
        <v>1371</v>
      </c>
    </row>
    <row r="824" spans="1:16" hidden="1" x14ac:dyDescent="0.25">
      <c r="A824" s="1"/>
      <c r="B824" s="1"/>
      <c r="C824" s="1"/>
      <c r="D824" s="1" t="s">
        <v>22</v>
      </c>
      <c r="E824" s="1" t="s">
        <v>1372</v>
      </c>
      <c r="F824" s="1"/>
      <c r="G824" s="1"/>
      <c r="H824" s="1"/>
      <c r="I824" s="1"/>
      <c r="J824" s="1"/>
      <c r="K824" s="1">
        <f t="shared" si="78"/>
        <v>0</v>
      </c>
      <c r="L824" s="1"/>
      <c r="M824" s="1"/>
      <c r="N824" s="1"/>
      <c r="O824" s="1"/>
      <c r="P824" s="1"/>
    </row>
    <row r="825" spans="1:16" ht="45" hidden="1" x14ac:dyDescent="0.25">
      <c r="A825" s="1"/>
      <c r="B825" s="1"/>
      <c r="C825" s="1"/>
      <c r="D825" s="1" t="s">
        <v>25</v>
      </c>
      <c r="E825" s="1" t="s">
        <v>1373</v>
      </c>
      <c r="F825" s="1"/>
      <c r="G825" s="1"/>
      <c r="H825" s="1"/>
      <c r="I825" s="1"/>
      <c r="J825" s="1"/>
      <c r="K825" s="1">
        <f t="shared" si="78"/>
        <v>0</v>
      </c>
      <c r="L825" s="1"/>
      <c r="M825" s="1"/>
      <c r="N825" s="1"/>
      <c r="O825" s="1"/>
      <c r="P825" s="1"/>
    </row>
    <row r="826" spans="1:16" hidden="1" x14ac:dyDescent="0.25">
      <c r="A826" s="1"/>
      <c r="B826" s="1"/>
      <c r="C826" s="1"/>
      <c r="D826" s="1" t="s">
        <v>28</v>
      </c>
      <c r="E826" s="1" t="s">
        <v>1374</v>
      </c>
      <c r="F826" s="1"/>
      <c r="G826" s="1"/>
      <c r="H826" s="1"/>
      <c r="I826" s="1"/>
      <c r="J826" s="1"/>
      <c r="K826" s="1">
        <f t="shared" si="78"/>
        <v>0</v>
      </c>
      <c r="L826" s="1"/>
      <c r="M826" s="1"/>
      <c r="N826" s="1"/>
      <c r="O826" s="1"/>
      <c r="P826" s="1"/>
    </row>
    <row r="827" spans="1:16" ht="45" hidden="1" x14ac:dyDescent="0.25">
      <c r="A827" s="1"/>
      <c r="B827" s="1"/>
      <c r="C827" s="1"/>
      <c r="D827" s="1" t="s">
        <v>30</v>
      </c>
      <c r="E827" s="1" t="s">
        <v>1375</v>
      </c>
      <c r="F827" s="1"/>
      <c r="G827" s="1"/>
      <c r="H827" s="1"/>
      <c r="I827" s="1"/>
      <c r="J827" s="1"/>
      <c r="K827" s="1">
        <f t="shared" si="78"/>
        <v>0</v>
      </c>
      <c r="L827" s="1"/>
      <c r="M827" s="1"/>
      <c r="N827" s="1"/>
      <c r="O827" s="1"/>
      <c r="P827" s="1"/>
    </row>
    <row r="828" spans="1:16" ht="105" hidden="1" x14ac:dyDescent="0.25">
      <c r="A828" s="1"/>
      <c r="B828" s="1"/>
      <c r="C828" s="1"/>
      <c r="D828" s="1" t="s">
        <v>32</v>
      </c>
      <c r="E828" s="1" t="s">
        <v>1376</v>
      </c>
      <c r="F828" s="1"/>
      <c r="G828" s="1"/>
      <c r="H828" s="1"/>
      <c r="I828" s="1"/>
      <c r="J828" s="1"/>
      <c r="K828" s="1">
        <f t="shared" si="78"/>
        <v>0</v>
      </c>
      <c r="L828" s="1"/>
      <c r="M828" s="1"/>
      <c r="N828" s="1"/>
      <c r="O828" s="1"/>
      <c r="P828" s="1"/>
    </row>
    <row r="829" spans="1:16" hidden="1" x14ac:dyDescent="0.25">
      <c r="A829" s="1"/>
      <c r="B829" s="1"/>
      <c r="C829" s="1"/>
      <c r="D829" s="1" t="s">
        <v>34</v>
      </c>
      <c r="E829" s="1" t="s">
        <v>1377</v>
      </c>
      <c r="F829" s="1"/>
      <c r="G829" s="1"/>
      <c r="H829" s="1"/>
      <c r="I829" s="1"/>
      <c r="J829" s="1"/>
      <c r="K829" s="1">
        <f t="shared" si="78"/>
        <v>0</v>
      </c>
      <c r="L829" s="1"/>
      <c r="M829" s="1"/>
      <c r="N829" s="1"/>
      <c r="O829" s="1"/>
      <c r="P829" s="1"/>
    </row>
    <row r="830" spans="1:16" ht="60" hidden="1" x14ac:dyDescent="0.25">
      <c r="A830" s="1"/>
      <c r="B830" s="1"/>
      <c r="C830" s="1"/>
      <c r="D830" s="1" t="s">
        <v>36</v>
      </c>
      <c r="E830" s="1" t="s">
        <v>1378</v>
      </c>
      <c r="F830" s="1"/>
      <c r="G830" s="1"/>
      <c r="H830" s="1"/>
      <c r="I830" s="1"/>
      <c r="J830" s="1"/>
      <c r="K830" s="1">
        <f t="shared" si="78"/>
        <v>0</v>
      </c>
      <c r="L830" s="1"/>
      <c r="M830" s="1"/>
      <c r="N830" s="1"/>
      <c r="O830" s="1"/>
      <c r="P830" s="1"/>
    </row>
    <row r="831" spans="1:16" hidden="1" x14ac:dyDescent="0.25">
      <c r="A831" s="1"/>
      <c r="B831" s="1"/>
      <c r="C831" s="1"/>
      <c r="D831" s="1" t="s">
        <v>38</v>
      </c>
      <c r="E831" s="1" t="s">
        <v>1379</v>
      </c>
      <c r="F831" s="1"/>
      <c r="G831" s="1"/>
      <c r="H831" s="1"/>
      <c r="I831" s="1"/>
      <c r="J831" s="1"/>
      <c r="K831" s="1">
        <f t="shared" si="78"/>
        <v>0</v>
      </c>
      <c r="L831" s="1"/>
      <c r="M831" s="1"/>
      <c r="N831" s="1"/>
      <c r="O831" s="1"/>
      <c r="P831" s="1"/>
    </row>
    <row r="832" spans="1:16" ht="75" hidden="1" x14ac:dyDescent="0.25">
      <c r="A832" s="1"/>
      <c r="B832" s="1"/>
      <c r="C832" s="1"/>
      <c r="D832" s="1" t="s">
        <v>40</v>
      </c>
      <c r="E832" s="1" t="s">
        <v>1380</v>
      </c>
      <c r="F832" s="1"/>
      <c r="G832" s="1"/>
      <c r="H832" s="1"/>
      <c r="I832" s="1"/>
      <c r="J832" s="1"/>
      <c r="K832" s="1">
        <f t="shared" si="78"/>
        <v>0</v>
      </c>
      <c r="L832" s="1"/>
      <c r="M832" s="1"/>
      <c r="N832" s="1"/>
      <c r="O832" s="1"/>
      <c r="P832" s="1"/>
    </row>
    <row r="833" spans="1:16" ht="90" hidden="1" x14ac:dyDescent="0.25">
      <c r="A833" s="1"/>
      <c r="B833" s="1"/>
      <c r="C833" s="1"/>
      <c r="D833" s="1" t="s">
        <v>43</v>
      </c>
      <c r="E833" s="1" t="s">
        <v>1381</v>
      </c>
      <c r="F833" s="1"/>
      <c r="G833" s="1"/>
      <c r="H833" s="1"/>
      <c r="I833" s="1"/>
      <c r="J833" s="1"/>
      <c r="K833" s="1">
        <f t="shared" si="78"/>
        <v>0</v>
      </c>
      <c r="L833" s="1"/>
      <c r="M833" s="1"/>
      <c r="N833" s="1"/>
      <c r="O833" s="1"/>
      <c r="P833" s="1"/>
    </row>
    <row r="834" spans="1:16" ht="45" hidden="1" x14ac:dyDescent="0.25">
      <c r="A834" s="1">
        <v>93</v>
      </c>
      <c r="B834" s="1" t="s">
        <v>1217</v>
      </c>
      <c r="C834" s="1" t="s">
        <v>1382</v>
      </c>
      <c r="D834" s="1" t="s">
        <v>15</v>
      </c>
      <c r="E834" s="1" t="s">
        <v>279</v>
      </c>
      <c r="F834" s="1" t="s">
        <v>1383</v>
      </c>
      <c r="G834" s="1">
        <v>1</v>
      </c>
      <c r="H834" s="1">
        <v>2</v>
      </c>
      <c r="I834" s="1">
        <v>2</v>
      </c>
      <c r="J834" s="1">
        <v>2</v>
      </c>
      <c r="K834" s="1">
        <f t="shared" si="78"/>
        <v>0</v>
      </c>
      <c r="L834" s="1" t="str">
        <f t="shared" si="79"/>
        <v>No</v>
      </c>
      <c r="M834" s="1"/>
      <c r="N834" s="1"/>
      <c r="O834" s="1"/>
      <c r="P834" s="1"/>
    </row>
    <row r="835" spans="1:16" ht="30" hidden="1" x14ac:dyDescent="0.25">
      <c r="A835" s="1"/>
      <c r="B835" s="1"/>
      <c r="C835" s="1"/>
      <c r="D835" s="1" t="s">
        <v>22</v>
      </c>
      <c r="E835" s="1" t="s">
        <v>1384</v>
      </c>
      <c r="F835" s="1" t="s">
        <v>1385</v>
      </c>
      <c r="G835" s="1">
        <v>1</v>
      </c>
      <c r="H835" s="1">
        <v>3</v>
      </c>
      <c r="I835" s="1">
        <v>2</v>
      </c>
      <c r="J835" s="1">
        <v>2</v>
      </c>
      <c r="K835" s="1">
        <f t="shared" si="78"/>
        <v>0</v>
      </c>
      <c r="L835" s="1" t="str">
        <f t="shared" si="79"/>
        <v>No</v>
      </c>
      <c r="M835" s="1"/>
      <c r="N835" s="1"/>
      <c r="O835" s="1"/>
      <c r="P835" s="1"/>
    </row>
    <row r="836" spans="1:16" hidden="1" x14ac:dyDescent="0.25">
      <c r="A836" s="1"/>
      <c r="B836" s="1"/>
      <c r="C836" s="1"/>
      <c r="D836" s="1" t="s">
        <v>28</v>
      </c>
      <c r="E836" s="1" t="s">
        <v>1386</v>
      </c>
      <c r="F836" s="1"/>
      <c r="G836" s="1"/>
      <c r="H836" s="1"/>
      <c r="I836" s="1"/>
      <c r="J836" s="1"/>
      <c r="K836" s="1">
        <f t="shared" si="78"/>
        <v>0</v>
      </c>
      <c r="L836" s="1"/>
      <c r="M836" s="1"/>
      <c r="N836" s="1"/>
      <c r="O836" s="1"/>
      <c r="P836" s="1"/>
    </row>
    <row r="837" spans="1:16" hidden="1" x14ac:dyDescent="0.25">
      <c r="A837" s="1"/>
      <c r="B837" s="1"/>
      <c r="C837" s="1"/>
      <c r="D837" s="1" t="s">
        <v>34</v>
      </c>
      <c r="E837" s="1" t="s">
        <v>279</v>
      </c>
      <c r="F837" s="1"/>
      <c r="G837" s="1"/>
      <c r="H837" s="1"/>
      <c r="I837" s="1"/>
      <c r="J837" s="1"/>
      <c r="K837" s="1">
        <f t="shared" si="78"/>
        <v>0</v>
      </c>
      <c r="L837" s="1"/>
      <c r="M837" s="1"/>
      <c r="N837" s="1"/>
      <c r="O837" s="1"/>
      <c r="P837" s="1"/>
    </row>
    <row r="838" spans="1:16" hidden="1" x14ac:dyDescent="0.25">
      <c r="A838" s="1"/>
      <c r="B838" s="1"/>
      <c r="C838" s="1"/>
      <c r="D838" s="1" t="s">
        <v>36</v>
      </c>
      <c r="E838" s="1" t="s">
        <v>1387</v>
      </c>
      <c r="F838" s="1"/>
      <c r="G838" s="1"/>
      <c r="H838" s="1"/>
      <c r="I838" s="1"/>
      <c r="J838" s="1"/>
      <c r="K838" s="1">
        <f t="shared" si="78"/>
        <v>0</v>
      </c>
      <c r="L838" s="1"/>
      <c r="M838" s="1"/>
      <c r="N838" s="1"/>
      <c r="O838" s="1"/>
      <c r="P838" s="1"/>
    </row>
    <row r="839" spans="1:16" hidden="1" x14ac:dyDescent="0.25">
      <c r="A839" s="1"/>
      <c r="B839" s="1"/>
      <c r="C839" s="1"/>
      <c r="D839" s="1" t="s">
        <v>38</v>
      </c>
      <c r="E839" s="1" t="s">
        <v>136</v>
      </c>
      <c r="F839" s="1"/>
      <c r="G839" s="1"/>
      <c r="H839" s="1"/>
      <c r="I839" s="1"/>
      <c r="J839" s="1"/>
      <c r="K839" s="1">
        <f t="shared" si="78"/>
        <v>0</v>
      </c>
      <c r="L839" s="1"/>
      <c r="M839" s="1"/>
      <c r="N839" s="1"/>
      <c r="O839" s="1"/>
      <c r="P839" s="1"/>
    </row>
    <row r="840" spans="1:16" hidden="1" x14ac:dyDescent="0.25">
      <c r="A840" s="1"/>
      <c r="B840" s="1"/>
      <c r="C840" s="1"/>
      <c r="D840" s="1" t="s">
        <v>42</v>
      </c>
      <c r="E840" s="1" t="s">
        <v>1388</v>
      </c>
      <c r="F840" s="1"/>
      <c r="G840" s="1"/>
      <c r="H840" s="1"/>
      <c r="I840" s="1"/>
      <c r="J840" s="1"/>
      <c r="K840" s="1">
        <f t="shared" si="78"/>
        <v>0</v>
      </c>
      <c r="L840" s="1"/>
      <c r="M840" s="1"/>
      <c r="N840" s="1"/>
      <c r="O840" s="1"/>
      <c r="P840" s="1"/>
    </row>
    <row r="841" spans="1:16" ht="180" hidden="1" x14ac:dyDescent="0.25">
      <c r="A841" s="1"/>
      <c r="B841" s="1"/>
      <c r="C841" s="1"/>
      <c r="D841" s="1" t="s">
        <v>43</v>
      </c>
      <c r="E841" s="1" t="s">
        <v>1389</v>
      </c>
      <c r="F841" s="1"/>
      <c r="G841" s="1"/>
      <c r="H841" s="1"/>
      <c r="I841" s="1"/>
      <c r="J841" s="1"/>
      <c r="K841" s="1">
        <f t="shared" si="78"/>
        <v>0</v>
      </c>
      <c r="L841" s="1"/>
      <c r="M841" s="1"/>
      <c r="N841" s="1"/>
      <c r="O841" s="1"/>
      <c r="P841" s="1"/>
    </row>
    <row r="842" spans="1:16" hidden="1" x14ac:dyDescent="0.25">
      <c r="A842" s="1"/>
      <c r="B842" s="1"/>
      <c r="C842" s="1"/>
      <c r="D842" s="1"/>
      <c r="E842" s="1"/>
      <c r="F842" s="1"/>
      <c r="G842" s="1"/>
      <c r="H842" s="1"/>
      <c r="I842" s="1"/>
      <c r="J842" s="1"/>
      <c r="K842" s="1">
        <f t="shared" si="78"/>
        <v>0</v>
      </c>
      <c r="L842" s="1"/>
      <c r="M842" s="1"/>
      <c r="N842" s="1"/>
      <c r="O842" s="1"/>
      <c r="P842" s="1"/>
    </row>
    <row r="843" spans="1:16" hidden="1" x14ac:dyDescent="0.25">
      <c r="A843" s="1"/>
      <c r="B843" s="1"/>
      <c r="C843" s="1"/>
      <c r="D843" s="1"/>
      <c r="E843" s="1"/>
      <c r="F843" s="1"/>
      <c r="G843" s="1"/>
      <c r="H843" s="1"/>
      <c r="I843" s="1"/>
      <c r="J843" s="1"/>
      <c r="K843" s="1">
        <f t="shared" si="78"/>
        <v>0</v>
      </c>
      <c r="L843" s="1"/>
      <c r="M843" s="1"/>
      <c r="N843" s="1"/>
      <c r="O843" s="1"/>
      <c r="P843" s="1"/>
    </row>
    <row r="844" spans="1:16" ht="105" x14ac:dyDescent="0.25">
      <c r="A844" s="1">
        <v>94</v>
      </c>
      <c r="B844" s="1" t="s">
        <v>1217</v>
      </c>
      <c r="C844" s="1" t="s">
        <v>1390</v>
      </c>
      <c r="D844" s="1" t="s">
        <v>15</v>
      </c>
      <c r="E844" s="1" t="s">
        <v>1391</v>
      </c>
      <c r="F844" s="1" t="s">
        <v>1392</v>
      </c>
      <c r="G844" s="1">
        <v>1</v>
      </c>
      <c r="H844" s="1">
        <v>3</v>
      </c>
      <c r="I844" s="1">
        <v>3</v>
      </c>
      <c r="J844" s="1">
        <v>2</v>
      </c>
      <c r="K844" s="1">
        <f t="shared" si="78"/>
        <v>1</v>
      </c>
      <c r="L844" s="1" t="str">
        <f t="shared" si="79"/>
        <v>Si</v>
      </c>
      <c r="M844" s="1" t="s">
        <v>1393</v>
      </c>
      <c r="N844" s="1" t="s">
        <v>1394</v>
      </c>
      <c r="O844" s="1" t="s">
        <v>1395</v>
      </c>
      <c r="P844" s="1" t="s">
        <v>1396</v>
      </c>
    </row>
    <row r="845" spans="1:16" ht="45" hidden="1" x14ac:dyDescent="0.25">
      <c r="A845" s="1"/>
      <c r="B845" s="1"/>
      <c r="C845" s="1"/>
      <c r="D845" s="1" t="s">
        <v>22</v>
      </c>
      <c r="E845" s="1" t="s">
        <v>85</v>
      </c>
      <c r="F845" s="1" t="s">
        <v>1397</v>
      </c>
      <c r="G845" s="1">
        <v>3</v>
      </c>
      <c r="H845" s="1">
        <v>2</v>
      </c>
      <c r="I845" s="1">
        <v>4</v>
      </c>
      <c r="J845" s="1">
        <v>2</v>
      </c>
      <c r="K845" s="1">
        <f t="shared" si="78"/>
        <v>2</v>
      </c>
      <c r="L845" s="1" t="str">
        <f t="shared" si="79"/>
        <v>Si</v>
      </c>
      <c r="M845" s="1"/>
      <c r="N845" s="1"/>
      <c r="O845" s="1"/>
      <c r="P845" s="1"/>
    </row>
    <row r="846" spans="1:16" ht="30" hidden="1" x14ac:dyDescent="0.25">
      <c r="A846" s="1"/>
      <c r="B846" s="1"/>
      <c r="C846" s="1"/>
      <c r="D846" s="1" t="s">
        <v>25</v>
      </c>
      <c r="E846" s="1" t="s">
        <v>1398</v>
      </c>
      <c r="F846" s="1"/>
      <c r="G846" s="1"/>
      <c r="H846" s="1"/>
      <c r="I846" s="1"/>
      <c r="J846" s="1"/>
      <c r="K846" s="1"/>
      <c r="L846" s="1"/>
      <c r="M846" s="1"/>
      <c r="N846" s="1"/>
      <c r="O846" s="1"/>
      <c r="P846" s="1"/>
    </row>
    <row r="847" spans="1:16" hidden="1" x14ac:dyDescent="0.25">
      <c r="A847" s="1"/>
      <c r="B847" s="1"/>
      <c r="C847" s="1"/>
      <c r="D847" s="1" t="s">
        <v>28</v>
      </c>
      <c r="E847" s="1" t="s">
        <v>1399</v>
      </c>
      <c r="F847" s="1"/>
      <c r="G847" s="1"/>
      <c r="H847" s="1"/>
      <c r="I847" s="1"/>
      <c r="J847" s="1"/>
      <c r="K847" s="1"/>
      <c r="L847" s="1"/>
      <c r="M847" s="1"/>
      <c r="N847" s="1"/>
      <c r="O847" s="1"/>
      <c r="P847" s="1"/>
    </row>
    <row r="848" spans="1:16" hidden="1" x14ac:dyDescent="0.25">
      <c r="A848" s="1"/>
      <c r="B848" s="1"/>
      <c r="C848" s="1"/>
      <c r="D848" s="1" t="s">
        <v>30</v>
      </c>
      <c r="E848" s="1" t="s">
        <v>1400</v>
      </c>
      <c r="F848" s="1"/>
      <c r="G848" s="1"/>
      <c r="H848" s="1"/>
      <c r="I848" s="1"/>
      <c r="J848" s="1"/>
      <c r="K848" s="1"/>
      <c r="L848" s="1"/>
      <c r="M848" s="1"/>
      <c r="N848" s="1"/>
      <c r="O848" s="1"/>
      <c r="P848" s="1"/>
    </row>
    <row r="849" spans="1:16" ht="135" hidden="1" x14ac:dyDescent="0.25">
      <c r="A849" s="1"/>
      <c r="B849" s="1"/>
      <c r="C849" s="1"/>
      <c r="D849" s="1" t="s">
        <v>32</v>
      </c>
      <c r="E849" s="1" t="s">
        <v>1401</v>
      </c>
      <c r="F849" s="1"/>
      <c r="G849" s="1"/>
      <c r="H849" s="1"/>
      <c r="I849" s="1"/>
      <c r="J849" s="1"/>
      <c r="K849" s="1"/>
      <c r="L849" s="1"/>
      <c r="M849" s="1"/>
      <c r="N849" s="1"/>
      <c r="O849" s="1"/>
      <c r="P849" s="1"/>
    </row>
    <row r="850" spans="1:16" ht="45" hidden="1" x14ac:dyDescent="0.25">
      <c r="A850" s="1"/>
      <c r="B850" s="1"/>
      <c r="C850" s="1"/>
      <c r="D850" s="1" t="s">
        <v>34</v>
      </c>
      <c r="E850" s="1" t="s">
        <v>1402</v>
      </c>
      <c r="F850" s="1"/>
      <c r="G850" s="1"/>
      <c r="H850" s="1"/>
      <c r="I850" s="1"/>
      <c r="J850" s="1"/>
      <c r="K850" s="1"/>
      <c r="L850" s="1"/>
      <c r="M850" s="1"/>
      <c r="N850" s="1"/>
      <c r="O850" s="1"/>
      <c r="P850" s="1"/>
    </row>
    <row r="851" spans="1:16" hidden="1" x14ac:dyDescent="0.25">
      <c r="A851" s="1"/>
      <c r="B851" s="1"/>
      <c r="C851" s="1"/>
      <c r="D851" s="1" t="s">
        <v>36</v>
      </c>
      <c r="E851" s="1" t="s">
        <v>233</v>
      </c>
      <c r="F851" s="1"/>
      <c r="G851" s="1"/>
      <c r="H851" s="1"/>
      <c r="I851" s="1"/>
      <c r="J851" s="1"/>
      <c r="K851" s="1"/>
      <c r="L851" s="1"/>
      <c r="M851" s="1"/>
      <c r="N851" s="1"/>
      <c r="O851" s="1"/>
      <c r="P851" s="1"/>
    </row>
    <row r="852" spans="1:16" hidden="1" x14ac:dyDescent="0.25">
      <c r="A852" s="1"/>
      <c r="B852" s="1"/>
      <c r="C852" s="1"/>
      <c r="D852" s="1" t="s">
        <v>38</v>
      </c>
      <c r="E852" s="1" t="s">
        <v>1403</v>
      </c>
      <c r="F852" s="1"/>
      <c r="G852" s="1"/>
      <c r="H852" s="1"/>
      <c r="I852" s="1"/>
      <c r="J852" s="1"/>
      <c r="K852" s="1"/>
      <c r="L852" s="1"/>
      <c r="M852" s="1"/>
      <c r="N852" s="1"/>
      <c r="O852" s="1"/>
      <c r="P852" s="1"/>
    </row>
    <row r="853" spans="1:16" ht="60" hidden="1" x14ac:dyDescent="0.25">
      <c r="A853" s="1"/>
      <c r="B853" s="1"/>
      <c r="C853" s="1"/>
      <c r="D853" s="1" t="s">
        <v>40</v>
      </c>
      <c r="E853" s="1" t="s">
        <v>1404</v>
      </c>
      <c r="F853" s="1"/>
      <c r="G853" s="1"/>
      <c r="H853" s="1"/>
      <c r="I853" s="1"/>
      <c r="J853" s="1"/>
      <c r="K853" s="1"/>
      <c r="L853" s="1"/>
      <c r="M853" s="1"/>
      <c r="N853" s="1"/>
      <c r="O853" s="1"/>
      <c r="P853" s="1"/>
    </row>
    <row r="854" spans="1:16" hidden="1" x14ac:dyDescent="0.25">
      <c r="A854" s="1"/>
      <c r="B854" s="1"/>
      <c r="C854" s="1"/>
      <c r="D854" s="1" t="s">
        <v>42</v>
      </c>
      <c r="E854" s="1" t="s">
        <v>1405</v>
      </c>
      <c r="F854" s="1"/>
      <c r="G854" s="1"/>
      <c r="H854" s="1"/>
      <c r="I854" s="1"/>
      <c r="J854" s="1"/>
      <c r="K854" s="1"/>
      <c r="L854" s="1"/>
      <c r="M854" s="1"/>
      <c r="N854" s="1"/>
      <c r="O854" s="1"/>
      <c r="P854" s="1"/>
    </row>
  </sheetData>
  <autoFilter ref="A1:P854" xr:uid="{00000000-0001-0000-0000-000000000000}">
    <filterColumn colId="15">
      <customFilters>
        <customFilter operator="notEqual" val=" "/>
      </customFilters>
    </filterColumn>
  </autoFilter>
  <mergeCells count="2">
    <mergeCell ref="C2:C13"/>
    <mergeCell ref="B2:B13"/>
  </mergeCells>
  <conditionalFormatting sqref="G2:G854">
    <cfRule type="colorScale" priority="7">
      <colorScale>
        <cfvo type="min"/>
        <cfvo type="percentile" val="50"/>
        <cfvo type="max"/>
        <color rgb="FF63BE7B"/>
        <color rgb="FFFFEB84"/>
        <color rgb="FFF8696B"/>
      </colorScale>
    </cfRule>
  </conditionalFormatting>
  <conditionalFormatting sqref="H1:H1048576">
    <cfRule type="colorScale" priority="3">
      <colorScale>
        <cfvo type="min"/>
        <cfvo type="percentile" val="50"/>
        <cfvo type="max"/>
        <color rgb="FF63BE7B"/>
        <color rgb="FFFFEB84"/>
        <color rgb="FFF8696B"/>
      </colorScale>
    </cfRule>
  </conditionalFormatting>
  <conditionalFormatting sqref="H2:H4 H14:H16">
    <cfRule type="colorScale" priority="4">
      <colorScale>
        <cfvo type="min"/>
        <cfvo type="percentile" val="50"/>
        <cfvo type="max"/>
        <color rgb="FF63BE7B"/>
        <color rgb="FFFFEB84"/>
        <color rgb="FFF8696B"/>
      </colorScale>
    </cfRule>
  </conditionalFormatting>
  <conditionalFormatting sqref="I1:I1048576">
    <cfRule type="colorScale" priority="2">
      <colorScale>
        <cfvo type="min"/>
        <cfvo type="percentile" val="50"/>
        <cfvo type="max"/>
        <color rgb="FF63BE7B"/>
        <color rgb="FFFFEB84"/>
        <color rgb="FFF8696B"/>
      </colorScale>
    </cfRule>
  </conditionalFormatting>
  <conditionalFormatting sqref="J1:J1048576">
    <cfRule type="colorScale" priority="1">
      <colorScale>
        <cfvo type="min"/>
        <cfvo type="percentile" val="50"/>
        <cfvo type="max"/>
        <color rgb="FF63BE7B"/>
        <color rgb="FFFFEB84"/>
        <color rgb="FFF8696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Herrera Pareja</cp:lastModifiedBy>
  <cp:revision/>
  <dcterms:created xsi:type="dcterms:W3CDTF">2025-02-12T21:34:28Z</dcterms:created>
  <dcterms:modified xsi:type="dcterms:W3CDTF">2025-03-07T14:08:01Z</dcterms:modified>
  <cp:category/>
  <cp:contentStatus/>
</cp:coreProperties>
</file>